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PGD" sheetId="1" r:id="rId1"/>
    <sheet name="THPT - GDTX - DTNT THPT" sheetId="2" r:id="rId2"/>
    <sheet name="DTNT THCS" sheetId="3" r:id="rId3"/>
  </sheets>
  <calcPr calcId="124519"/>
</workbook>
</file>

<file path=xl/calcChain.xml><?xml version="1.0" encoding="utf-8"?>
<calcChain xmlns="http://schemas.openxmlformats.org/spreadsheetml/2006/main">
  <c r="AM19" i="3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H18"/>
  <c r="AA18"/>
  <c r="T18"/>
  <c r="M18"/>
  <c r="D18"/>
  <c r="AH17"/>
  <c r="AA17"/>
  <c r="T17"/>
  <c r="M17"/>
  <c r="D17"/>
  <c r="AH16"/>
  <c r="AA16"/>
  <c r="T16"/>
  <c r="M16"/>
  <c r="D16"/>
  <c r="AH15"/>
  <c r="AA15"/>
  <c r="T15"/>
  <c r="M15"/>
  <c r="D15"/>
  <c r="AH14"/>
  <c r="AA14"/>
  <c r="T14"/>
  <c r="M14"/>
  <c r="D14"/>
  <c r="AH13"/>
  <c r="AA13"/>
  <c r="T13"/>
  <c r="M13"/>
  <c r="D13"/>
  <c r="AH12"/>
  <c r="AA12"/>
  <c r="T12"/>
  <c r="M12"/>
  <c r="D12"/>
  <c r="AH11"/>
  <c r="AA11"/>
  <c r="T11"/>
  <c r="M11"/>
  <c r="D11"/>
  <c r="AH10"/>
  <c r="AA10"/>
  <c r="T10"/>
  <c r="M10"/>
  <c r="D10"/>
  <c r="AH9"/>
  <c r="AA9"/>
  <c r="T9"/>
  <c r="M9"/>
  <c r="D9"/>
  <c r="AF52" i="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A51"/>
  <c r="T51"/>
  <c r="M51"/>
  <c r="D51"/>
  <c r="AA50"/>
  <c r="T50"/>
  <c r="M50"/>
  <c r="D50"/>
  <c r="AA49"/>
  <c r="T49"/>
  <c r="M49"/>
  <c r="D49"/>
  <c r="AA48"/>
  <c r="T48"/>
  <c r="M48"/>
  <c r="D48"/>
  <c r="AA47"/>
  <c r="T47"/>
  <c r="M47"/>
  <c r="D47"/>
  <c r="AA46"/>
  <c r="T46"/>
  <c r="M46"/>
  <c r="D46"/>
  <c r="AA45"/>
  <c r="T45"/>
  <c r="M45"/>
  <c r="D45"/>
  <c r="AA44"/>
  <c r="T44"/>
  <c r="M44"/>
  <c r="D44"/>
  <c r="AA43"/>
  <c r="T43"/>
  <c r="M43"/>
  <c r="D43"/>
  <c r="AA42"/>
  <c r="T42"/>
  <c r="M42"/>
  <c r="D42"/>
  <c r="AA41"/>
  <c r="T41"/>
  <c r="M41"/>
  <c r="D41"/>
  <c r="AA40"/>
  <c r="T40"/>
  <c r="M40"/>
  <c r="D40"/>
  <c r="AA39"/>
  <c r="T39"/>
  <c r="M39"/>
  <c r="D39"/>
  <c r="AA38"/>
  <c r="T38"/>
  <c r="M38"/>
  <c r="D38"/>
  <c r="AA37"/>
  <c r="T37"/>
  <c r="M37"/>
  <c r="D37"/>
  <c r="AA36"/>
  <c r="T36"/>
  <c r="M36"/>
  <c r="D36"/>
  <c r="AA35"/>
  <c r="T35"/>
  <c r="M35"/>
  <c r="D35"/>
  <c r="AA34"/>
  <c r="T34"/>
  <c r="M34"/>
  <c r="D34"/>
  <c r="AA33"/>
  <c r="T33"/>
  <c r="M33"/>
  <c r="D33"/>
  <c r="AA32"/>
  <c r="T32"/>
  <c r="M32"/>
  <c r="D32"/>
  <c r="AA31"/>
  <c r="T31"/>
  <c r="M31"/>
  <c r="D31"/>
  <c r="AA30"/>
  <c r="T30"/>
  <c r="M30"/>
  <c r="D30"/>
  <c r="AA29"/>
  <c r="T29"/>
  <c r="M29"/>
  <c r="D29"/>
  <c r="AA28"/>
  <c r="T28"/>
  <c r="M28"/>
  <c r="D28"/>
  <c r="AA27"/>
  <c r="T27"/>
  <c r="M27"/>
  <c r="D27"/>
  <c r="AA26"/>
  <c r="T26"/>
  <c r="M26"/>
  <c r="D26"/>
  <c r="AA25"/>
  <c r="T25"/>
  <c r="M25"/>
  <c r="D25"/>
  <c r="AA24"/>
  <c r="T24"/>
  <c r="M24"/>
  <c r="D24"/>
  <c r="AA23"/>
  <c r="T23"/>
  <c r="M23"/>
  <c r="D23"/>
  <c r="AA22"/>
  <c r="T22"/>
  <c r="M22"/>
  <c r="D22"/>
  <c r="AA21"/>
  <c r="T21"/>
  <c r="M21"/>
  <c r="D21"/>
  <c r="AA20"/>
  <c r="T20"/>
  <c r="M20"/>
  <c r="D20"/>
  <c r="AA19"/>
  <c r="T19"/>
  <c r="M19"/>
  <c r="D19"/>
  <c r="AA18"/>
  <c r="T18"/>
  <c r="M18"/>
  <c r="D18"/>
  <c r="AA17"/>
  <c r="T17"/>
  <c r="M17"/>
  <c r="D17"/>
  <c r="AA16"/>
  <c r="T16"/>
  <c r="M16"/>
  <c r="D16"/>
  <c r="AA15"/>
  <c r="T15"/>
  <c r="M15"/>
  <c r="D15"/>
  <c r="AA14"/>
  <c r="T14"/>
  <c r="M14"/>
  <c r="D14"/>
  <c r="AA13"/>
  <c r="T13"/>
  <c r="M13"/>
  <c r="D13"/>
  <c r="AA12"/>
  <c r="T12"/>
  <c r="M12"/>
  <c r="D12"/>
  <c r="AA11"/>
  <c r="T11"/>
  <c r="M11"/>
  <c r="D11"/>
  <c r="AA10"/>
  <c r="T10"/>
  <c r="M10"/>
  <c r="D10"/>
  <c r="AA9"/>
  <c r="T9"/>
  <c r="M9"/>
  <c r="D9"/>
  <c r="AM20" i="1"/>
  <c r="AL20"/>
  <c r="AK20"/>
  <c r="AJ20"/>
  <c r="AI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H19"/>
  <c r="AA19"/>
  <c r="T19"/>
  <c r="M19"/>
  <c r="D19"/>
  <c r="AH18"/>
  <c r="AA18"/>
  <c r="T18"/>
  <c r="M18"/>
  <c r="D18"/>
  <c r="AH17"/>
  <c r="AA17"/>
  <c r="T17"/>
  <c r="M17"/>
  <c r="D17"/>
  <c r="AH16"/>
  <c r="AA16"/>
  <c r="T16"/>
  <c r="M16"/>
  <c r="D16"/>
  <c r="AH15"/>
  <c r="AA15"/>
  <c r="T15"/>
  <c r="M15"/>
  <c r="D15"/>
  <c r="AH14"/>
  <c r="AA14"/>
  <c r="T14"/>
  <c r="M14"/>
  <c r="D14"/>
  <c r="AH13"/>
  <c r="AA13"/>
  <c r="T13"/>
  <c r="M13"/>
  <c r="D13"/>
  <c r="AH12"/>
  <c r="AA12"/>
  <c r="T12"/>
  <c r="M12"/>
  <c r="D12"/>
  <c r="AH11"/>
  <c r="AA11"/>
  <c r="T11"/>
  <c r="M11"/>
  <c r="D11"/>
  <c r="AH10"/>
  <c r="AA10"/>
  <c r="T10"/>
  <c r="M10"/>
  <c r="D10"/>
  <c r="AH20"/>
  <c r="AA9"/>
  <c r="T9"/>
  <c r="M9"/>
</calcChain>
</file>

<file path=xl/sharedStrings.xml><?xml version="1.0" encoding="utf-8"?>
<sst xmlns="http://schemas.openxmlformats.org/spreadsheetml/2006/main" count="220" uniqueCount="87">
  <si>
    <t>BÁO CÁO THỐNG KÊ SỐ TRẺ KHUYẾT TẬT CẤP THCS</t>
  </si>
  <si>
    <t>HỌC HÒA NHẬP NĂM HỌC 2020 - 2021</t>
  </si>
  <si>
    <t>Stt</t>
  </si>
  <si>
    <t>Trường</t>
  </si>
  <si>
    <t>Tổng số HS toàn huyện</t>
  </si>
  <si>
    <t>Tổng số HSKT</t>
  </si>
  <si>
    <t>Số HSKT có giấy CN khuyết tật</t>
  </si>
  <si>
    <t xml:space="preserve"> Số lớp có HS khuyết tật đang học</t>
  </si>
  <si>
    <t>Trong đó khối lớp 6 có</t>
  </si>
  <si>
    <t>Trong đó khối lớp 7 có</t>
  </si>
  <si>
    <t>Trong đó khối lớp 8 có</t>
  </si>
  <si>
    <t>Trong đó khối lớp 9 có</t>
  </si>
  <si>
    <t>Số lớp có HS KT</t>
  </si>
  <si>
    <t>Trong đó</t>
  </si>
  <si>
    <t>Tổng số</t>
  </si>
  <si>
    <t>Trong đó có</t>
  </si>
  <si>
    <t>Trí tuệ</t>
  </si>
  <si>
    <t>Khiếm thị</t>
  </si>
  <si>
    <t>Khiếm thính</t>
  </si>
  <si>
    <t>Vận động</t>
  </si>
  <si>
    <t>Tật khác</t>
  </si>
  <si>
    <t>Tổng số HS KT</t>
  </si>
  <si>
    <t>Tổng cộng: NH 2020 -2021</t>
  </si>
  <si>
    <t>Tăng/Giảm (-) so với NH 2019 - 2020</t>
  </si>
  <si>
    <t>UBND TỈNH LẠNG SƠN</t>
  </si>
  <si>
    <t>SỞ GIÁO DỤC VÀ ĐÀO TẠO</t>
  </si>
  <si>
    <t>HỌC HÒA NHẬP, NĂM HỌC 2020 - 2021</t>
  </si>
  <si>
    <t>Trường THPT</t>
  </si>
  <si>
    <t>Tổng số HS toàn trường</t>
  </si>
  <si>
    <t>Trong đó khối lớp 10 có</t>
  </si>
  <si>
    <t>Trong đó khối lớp 11 có</t>
  </si>
  <si>
    <t>Trong đó khối lớp 12 có</t>
  </si>
  <si>
    <t>THPT Chuyên Chu Văn An</t>
  </si>
  <si>
    <t xml:space="preserve"> THPT Bình Độ</t>
  </si>
  <si>
    <t>THPT Tú Đoạn</t>
  </si>
  <si>
    <t>THPT  Ba Sơn</t>
  </si>
  <si>
    <t>THPT Pác Khuông</t>
  </si>
  <si>
    <t>THPT Đồng Bành</t>
  </si>
  <si>
    <t>THPT Tân Thành</t>
  </si>
  <si>
    <t>THPT Văn Quan</t>
  </si>
  <si>
    <t>THPT Vũ Lễ</t>
  </si>
  <si>
    <t>THPT Đình Lập</t>
  </si>
  <si>
    <t>THPT DTNT Tỉnh</t>
  </si>
  <si>
    <t>THPT Hòa Bình</t>
  </si>
  <si>
    <t>THPT Vân Nham</t>
  </si>
  <si>
    <t>THPT Đồng Đăng</t>
  </si>
  <si>
    <t>THPT Na Dương</t>
  </si>
  <si>
    <t>THPT Bình Gia</t>
  </si>
  <si>
    <t>THPT Lương Văn Tri</t>
  </si>
  <si>
    <t>THPT Hoàng Văn Thụ</t>
  </si>
  <si>
    <t>THPT Văn Lãng</t>
  </si>
  <si>
    <t>THPT Bắc Sơn</t>
  </si>
  <si>
    <t>THPT Chi Lăng</t>
  </si>
  <si>
    <t>THPT Tràng Định</t>
  </si>
  <si>
    <t>THPT Lộc Bình</t>
  </si>
  <si>
    <t>THPT Việt Bắc</t>
  </si>
  <si>
    <t xml:space="preserve">THPT Cao Lộc </t>
  </si>
  <si>
    <t>THPT Hữu Lũng</t>
  </si>
  <si>
    <t>THPT DL Ngô Thì Sỹ</t>
  </si>
  <si>
    <t>Trường PTDTNT THCS&amp;THPT Lộc Bình</t>
  </si>
  <si>
    <t>Trường PTDTNT THCS&amp;THPT Bình Gia</t>
  </si>
  <si>
    <t>Trường PTDTNT THCS&amp;THPT Tràng Định</t>
  </si>
  <si>
    <t>TT GDTX 1 Tỉnh</t>
  </si>
  <si>
    <t>TT GDTX 2 Tỉnh</t>
  </si>
  <si>
    <t>TT GDNN-GDTX Cao Lộc</t>
  </si>
  <si>
    <t>TTGDNN-GDTX Lộc Bình</t>
  </si>
  <si>
    <t>TTGDNN-GDTX Đình Lập</t>
  </si>
  <si>
    <t>TTGDNN-GDTX Văn Quan</t>
  </si>
  <si>
    <t>TTGDNN-GDTX Bình Gia</t>
  </si>
  <si>
    <t>TTGDNN-GDTX Bắc Sơn</t>
  </si>
  <si>
    <t>TTGDNN-GDTX Văn Lãng</t>
  </si>
  <si>
    <t>TTGDNN-GDTX Tràng Định</t>
  </si>
  <si>
    <t>TTGDNN-GDTX Chi Lăng</t>
  </si>
  <si>
    <t>CĐ Nghề Lạng Sơn</t>
  </si>
  <si>
    <t>CĐ CN&amp;NL Đông Bắc</t>
  </si>
  <si>
    <t>Phòng GDĐT</t>
  </si>
  <si>
    <t>Trường THCS DTNT Cao Lộc</t>
  </si>
  <si>
    <t>Trường THCS DTNT Đình Lập</t>
  </si>
  <si>
    <t>Trường THCS DTNT Chi Lăng</t>
  </si>
  <si>
    <t>Trường THCS DTNT Hữu Lũng</t>
  </si>
  <si>
    <t>Trường THCS DTNT Văn Quan</t>
  </si>
  <si>
    <t>Trường THCS DTNT Văn Lãng</t>
  </si>
  <si>
    <t>Trường THCS DTNT Bắc Sơn</t>
  </si>
  <si>
    <t>TH&amp;THCS xã Trùng khánh</t>
  </si>
  <si>
    <t>TRƯỜNG TH&amp;THCS XÃ TRÙNG KHÁNH</t>
  </si>
  <si>
    <t xml:space="preserve"> </t>
  </si>
  <si>
    <t>01 HS 03 Loại khuyết tật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</si>
</sst>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0"/>
      <name val="Arial"/>
      <charset val="134"/>
    </font>
    <font>
      <i/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color theme="1"/>
      <name val="Arial"/>
      <charset val="134"/>
    </font>
    <font>
      <b/>
      <i/>
      <u/>
      <sz val="12"/>
      <color theme="1"/>
      <name val="Times New Roman"/>
      <charset val="134"/>
    </font>
    <font>
      <b/>
      <sz val="12"/>
      <color rgb="FFFF0000"/>
      <name val="Times New Roman"/>
      <charset val="134"/>
    </font>
    <font>
      <sz val="12"/>
      <color rgb="FF00000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/>
    <xf numFmtId="0" fontId="1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/>
    <xf numFmtId="49" fontId="1" fillId="0" borderId="0" xfId="0" applyNumberFormat="1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wrapText="1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2" fillId="0" borderId="2" xfId="0" applyFont="1" applyBorder="1" applyAlignment="1">
      <alignment horizontal="center" wrapText="1"/>
    </xf>
    <xf numFmtId="0" fontId="4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-19050</xdr:colOff>
      <xdr:row>7</xdr:row>
      <xdr:rowOff>0</xdr:rowOff>
    </xdr:from>
    <xdr:ext cx="38100" cy="0"/>
    <xdr:grpSp>
      <xdr:nvGrpSpPr>
        <xdr:cNvPr id="2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6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8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0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2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4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6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8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0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2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4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6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8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0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2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4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6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8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0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2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4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6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8" name="Shape 2"/>
        <xdr:cNvGrpSpPr/>
      </xdr:nvGrpSpPr>
      <xdr:grpSpPr>
        <a:xfrm>
          <a:off x="15878175" y="2638425"/>
          <a:ext cx="38100" cy="0"/>
          <a:chOff x="5346000" y="3780000"/>
          <a:chExt cx="0" cy="0"/>
        </a:xfrm>
      </xdr:grpSpPr>
      <xdr:cxnSp macro="">
        <xdr:nvCxnSpPr>
          <xdr:cNvPr id="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0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2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4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6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8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0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2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4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6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8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0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2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4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6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8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0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2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4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6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8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0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2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4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6" name="Shape 2"/>
        <xdr:cNvGrpSpPr/>
      </xdr:nvGrpSpPr>
      <xdr:grpSpPr>
        <a:xfrm>
          <a:off x="17602200" y="2638425"/>
          <a:ext cx="38100" cy="0"/>
          <a:chOff x="5346000" y="3780000"/>
          <a:chExt cx="0" cy="0"/>
        </a:xfrm>
      </xdr:grpSpPr>
      <xdr:cxnSp macro="">
        <xdr:nvCxnSpPr>
          <xdr:cNvPr id="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98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0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2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4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6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8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0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2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4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6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8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0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2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4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8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0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2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4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6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8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0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2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4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6" name="Shape 2"/>
        <xdr:cNvGrpSpPr/>
      </xdr:nvGrpSpPr>
      <xdr:grpSpPr>
        <a:xfrm>
          <a:off x="18211800" y="2638425"/>
          <a:ext cx="38100" cy="0"/>
          <a:chOff x="5346000" y="3780000"/>
          <a:chExt cx="0" cy="0"/>
        </a:xfrm>
      </xdr:grpSpPr>
      <xdr:cxnSp macro="">
        <xdr:nvCxnSpPr>
          <xdr:cNvPr id="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4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1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0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2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4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6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8" name="Shape 2"/>
        <xdr:cNvGrpSpPr/>
      </xdr:nvGrpSpPr>
      <xdr:grpSpPr>
        <a:xfrm>
          <a:off x="21259800" y="2638425"/>
          <a:ext cx="38100" cy="0"/>
          <a:chOff x="5346000" y="3780000"/>
          <a:chExt cx="0" cy="0"/>
        </a:xfrm>
      </xdr:grpSpPr>
      <xdr:cxnSp macro="">
        <xdr:nvCxnSpPr>
          <xdr:cNvPr id="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40" name="Shape 2"/>
        <xdr:cNvGrpSpPr/>
      </xdr:nvGrpSpPr>
      <xdr:grpSpPr>
        <a:xfrm>
          <a:off x="12087225" y="2305050"/>
          <a:ext cx="38100" cy="114300"/>
          <a:chOff x="5346000" y="3722850"/>
          <a:chExt cx="0" cy="114300"/>
        </a:xfrm>
      </xdr:grpSpPr>
      <xdr:cxnSp macro="">
        <xdr:nvCxnSpPr>
          <xdr:cNvPr id="241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242" name="Shape 2"/>
        <xdr:cNvGrpSpPr/>
      </xdr:nvGrpSpPr>
      <xdr:grpSpPr>
        <a:xfrm>
          <a:off x="12087225" y="2276475"/>
          <a:ext cx="38100" cy="142875"/>
          <a:chOff x="5346000" y="3708563"/>
          <a:chExt cx="0" cy="142875"/>
        </a:xfrm>
      </xdr:grpSpPr>
      <xdr:cxnSp macro="">
        <xdr:nvCxnSpPr>
          <xdr:cNvPr id="243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244" name="Shape 2"/>
        <xdr:cNvGrpSpPr/>
      </xdr:nvGrpSpPr>
      <xdr:grpSpPr>
        <a:xfrm>
          <a:off x="12087225" y="2390775"/>
          <a:ext cx="38100" cy="19050"/>
          <a:chOff x="5346000" y="3770475"/>
          <a:chExt cx="0" cy="19050"/>
        </a:xfrm>
      </xdr:grpSpPr>
      <xdr:cxnSp macro="">
        <xdr:nvCxnSpPr>
          <xdr:cNvPr id="245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246" name="Shape 2"/>
        <xdr:cNvGrpSpPr/>
      </xdr:nvGrpSpPr>
      <xdr:grpSpPr>
        <a:xfrm>
          <a:off x="12087225" y="2371725"/>
          <a:ext cx="38100" cy="47625"/>
          <a:chOff x="5346000" y="3756188"/>
          <a:chExt cx="0" cy="47625"/>
        </a:xfrm>
      </xdr:grpSpPr>
      <xdr:cxnSp macro="">
        <xdr:nvCxnSpPr>
          <xdr:cNvPr id="247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48" name="Shape 2"/>
        <xdr:cNvGrpSpPr/>
      </xdr:nvGrpSpPr>
      <xdr:grpSpPr>
        <a:xfrm>
          <a:off x="12087225" y="2305050"/>
          <a:ext cx="38100" cy="114300"/>
          <a:chOff x="5346000" y="3722850"/>
          <a:chExt cx="0" cy="114300"/>
        </a:xfrm>
      </xdr:grpSpPr>
      <xdr:cxnSp macro="">
        <xdr:nvCxnSpPr>
          <xdr:cNvPr id="249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50" name="Shape 2"/>
        <xdr:cNvGrpSpPr/>
      </xdr:nvGrpSpPr>
      <xdr:grpSpPr>
        <a:xfrm>
          <a:off x="12087225" y="2390775"/>
          <a:ext cx="38100" cy="47625"/>
          <a:chOff x="5346000" y="3756188"/>
          <a:chExt cx="0" cy="47625"/>
        </a:xfrm>
      </xdr:grpSpPr>
      <xdr:cxnSp macro="">
        <xdr:nvCxnSpPr>
          <xdr:cNvPr id="251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52" name="Shape 2"/>
        <xdr:cNvGrpSpPr/>
      </xdr:nvGrpSpPr>
      <xdr:grpSpPr>
        <a:xfrm>
          <a:off x="12087225" y="2352675"/>
          <a:ext cx="38100" cy="66675"/>
          <a:chOff x="5346000" y="3746663"/>
          <a:chExt cx="0" cy="66675"/>
        </a:xfrm>
      </xdr:grpSpPr>
      <xdr:cxnSp macro="">
        <xdr:nvCxnSpPr>
          <xdr:cNvPr id="253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54" name="Shape 2"/>
        <xdr:cNvGrpSpPr/>
      </xdr:nvGrpSpPr>
      <xdr:grpSpPr>
        <a:xfrm>
          <a:off x="12087225" y="2276475"/>
          <a:ext cx="38100" cy="38100"/>
          <a:chOff x="5346000" y="3760950"/>
          <a:chExt cx="0" cy="38100"/>
        </a:xfrm>
      </xdr:grpSpPr>
      <xdr:cxnSp macro="">
        <xdr:nvCxnSpPr>
          <xdr:cNvPr id="255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56" name="Shape 2"/>
        <xdr:cNvGrpSpPr/>
      </xdr:nvGrpSpPr>
      <xdr:grpSpPr>
        <a:xfrm>
          <a:off x="12087225" y="2276475"/>
          <a:ext cx="38100" cy="66675"/>
          <a:chOff x="5346000" y="3746663"/>
          <a:chExt cx="0" cy="66675"/>
        </a:xfrm>
      </xdr:grpSpPr>
      <xdr:cxnSp macro="">
        <xdr:nvCxnSpPr>
          <xdr:cNvPr id="257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58" name="Shape 2"/>
        <xdr:cNvGrpSpPr/>
      </xdr:nvGrpSpPr>
      <xdr:grpSpPr>
        <a:xfrm>
          <a:off x="12087225" y="2305050"/>
          <a:ext cx="38100" cy="95250"/>
          <a:chOff x="5346000" y="3732375"/>
          <a:chExt cx="0" cy="95250"/>
        </a:xfrm>
      </xdr:grpSpPr>
      <xdr:cxnSp macro="">
        <xdr:nvCxnSpPr>
          <xdr:cNvPr id="259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60" name="Shape 2"/>
        <xdr:cNvGrpSpPr/>
      </xdr:nvGrpSpPr>
      <xdr:grpSpPr>
        <a:xfrm>
          <a:off x="12087225" y="2400300"/>
          <a:ext cx="38100" cy="19050"/>
          <a:chOff x="5346000" y="3770475"/>
          <a:chExt cx="0" cy="19050"/>
        </a:xfrm>
      </xdr:grpSpPr>
      <xdr:cxnSp macro="">
        <xdr:nvCxnSpPr>
          <xdr:cNvPr id="261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62" name="Shape 2"/>
        <xdr:cNvGrpSpPr/>
      </xdr:nvGrpSpPr>
      <xdr:grpSpPr>
        <a:xfrm>
          <a:off x="12087225" y="2352675"/>
          <a:ext cx="38100" cy="66675"/>
          <a:chOff x="5346000" y="3746663"/>
          <a:chExt cx="0" cy="66675"/>
        </a:xfrm>
      </xdr:grpSpPr>
      <xdr:cxnSp macro="">
        <xdr:nvCxnSpPr>
          <xdr:cNvPr id="263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64" name="Shape 2"/>
        <xdr:cNvGrpSpPr/>
      </xdr:nvGrpSpPr>
      <xdr:grpSpPr>
        <a:xfrm>
          <a:off x="12087225" y="2305050"/>
          <a:ext cx="38100" cy="114300"/>
          <a:chOff x="5346000" y="3722850"/>
          <a:chExt cx="0" cy="114300"/>
        </a:xfrm>
      </xdr:grpSpPr>
      <xdr:cxnSp macro="">
        <xdr:nvCxnSpPr>
          <xdr:cNvPr id="265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266" name="Shape 2"/>
        <xdr:cNvGrpSpPr/>
      </xdr:nvGrpSpPr>
      <xdr:grpSpPr>
        <a:xfrm>
          <a:off x="12087225" y="2276475"/>
          <a:ext cx="38100" cy="142875"/>
          <a:chOff x="5346000" y="3708563"/>
          <a:chExt cx="0" cy="142875"/>
        </a:xfrm>
      </xdr:grpSpPr>
      <xdr:cxnSp macro="">
        <xdr:nvCxnSpPr>
          <xdr:cNvPr id="267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268" name="Shape 2"/>
        <xdr:cNvGrpSpPr/>
      </xdr:nvGrpSpPr>
      <xdr:grpSpPr>
        <a:xfrm>
          <a:off x="12087225" y="2390775"/>
          <a:ext cx="38100" cy="19050"/>
          <a:chOff x="5346000" y="3770475"/>
          <a:chExt cx="0" cy="19050"/>
        </a:xfrm>
      </xdr:grpSpPr>
      <xdr:cxnSp macro="">
        <xdr:nvCxnSpPr>
          <xdr:cNvPr id="269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270" name="Shape 2"/>
        <xdr:cNvGrpSpPr/>
      </xdr:nvGrpSpPr>
      <xdr:grpSpPr>
        <a:xfrm>
          <a:off x="12087225" y="2371725"/>
          <a:ext cx="38100" cy="47625"/>
          <a:chOff x="5346000" y="3756188"/>
          <a:chExt cx="0" cy="47625"/>
        </a:xfrm>
      </xdr:grpSpPr>
      <xdr:cxnSp macro="">
        <xdr:nvCxnSpPr>
          <xdr:cNvPr id="271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72" name="Shape 2"/>
        <xdr:cNvGrpSpPr/>
      </xdr:nvGrpSpPr>
      <xdr:grpSpPr>
        <a:xfrm>
          <a:off x="12087225" y="2305050"/>
          <a:ext cx="38100" cy="114300"/>
          <a:chOff x="5346000" y="3722850"/>
          <a:chExt cx="0" cy="114300"/>
        </a:xfrm>
      </xdr:grpSpPr>
      <xdr:cxnSp macro="">
        <xdr:nvCxnSpPr>
          <xdr:cNvPr id="273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74" name="Shape 2"/>
        <xdr:cNvGrpSpPr/>
      </xdr:nvGrpSpPr>
      <xdr:grpSpPr>
        <a:xfrm>
          <a:off x="12087225" y="2390775"/>
          <a:ext cx="38100" cy="47625"/>
          <a:chOff x="5346000" y="3756188"/>
          <a:chExt cx="0" cy="47625"/>
        </a:xfrm>
      </xdr:grpSpPr>
      <xdr:cxnSp macro="">
        <xdr:nvCxnSpPr>
          <xdr:cNvPr id="275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76" name="Shape 2"/>
        <xdr:cNvGrpSpPr/>
      </xdr:nvGrpSpPr>
      <xdr:grpSpPr>
        <a:xfrm>
          <a:off x="12087225" y="2352675"/>
          <a:ext cx="38100" cy="66675"/>
          <a:chOff x="5346000" y="3746663"/>
          <a:chExt cx="0" cy="66675"/>
        </a:xfrm>
      </xdr:grpSpPr>
      <xdr:cxnSp macro="">
        <xdr:nvCxnSpPr>
          <xdr:cNvPr id="277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78" name="Shape 2"/>
        <xdr:cNvGrpSpPr/>
      </xdr:nvGrpSpPr>
      <xdr:grpSpPr>
        <a:xfrm>
          <a:off x="12087225" y="2276475"/>
          <a:ext cx="38100" cy="38100"/>
          <a:chOff x="5346000" y="3760950"/>
          <a:chExt cx="0" cy="38100"/>
        </a:xfrm>
      </xdr:grpSpPr>
      <xdr:cxnSp macro="">
        <xdr:nvCxnSpPr>
          <xdr:cNvPr id="279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80" name="Shape 2"/>
        <xdr:cNvGrpSpPr/>
      </xdr:nvGrpSpPr>
      <xdr:grpSpPr>
        <a:xfrm>
          <a:off x="12087225" y="2276475"/>
          <a:ext cx="38100" cy="66675"/>
          <a:chOff x="5346000" y="3746663"/>
          <a:chExt cx="0" cy="66675"/>
        </a:xfrm>
      </xdr:grpSpPr>
      <xdr:cxnSp macro="">
        <xdr:nvCxnSpPr>
          <xdr:cNvPr id="281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82" name="Shape 2"/>
        <xdr:cNvGrpSpPr/>
      </xdr:nvGrpSpPr>
      <xdr:grpSpPr>
        <a:xfrm>
          <a:off x="12087225" y="2305050"/>
          <a:ext cx="38100" cy="95250"/>
          <a:chOff x="5346000" y="3732375"/>
          <a:chExt cx="0" cy="95250"/>
        </a:xfrm>
      </xdr:grpSpPr>
      <xdr:cxnSp macro="">
        <xdr:nvCxnSpPr>
          <xdr:cNvPr id="283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84" name="Shape 2"/>
        <xdr:cNvGrpSpPr/>
      </xdr:nvGrpSpPr>
      <xdr:grpSpPr>
        <a:xfrm>
          <a:off x="12087225" y="2400300"/>
          <a:ext cx="38100" cy="19050"/>
          <a:chOff x="5346000" y="3770475"/>
          <a:chExt cx="0" cy="19050"/>
        </a:xfrm>
      </xdr:grpSpPr>
      <xdr:cxnSp macro="">
        <xdr:nvCxnSpPr>
          <xdr:cNvPr id="285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86" name="Shape 2"/>
        <xdr:cNvGrpSpPr/>
      </xdr:nvGrpSpPr>
      <xdr:grpSpPr>
        <a:xfrm>
          <a:off x="12087225" y="2352675"/>
          <a:ext cx="38100" cy="66675"/>
          <a:chOff x="5346000" y="3746663"/>
          <a:chExt cx="0" cy="66675"/>
        </a:xfrm>
      </xdr:grpSpPr>
      <xdr:cxnSp macro="">
        <xdr:nvCxnSpPr>
          <xdr:cNvPr id="287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288" name="Shape 2"/>
        <xdr:cNvGrpSpPr/>
      </xdr:nvGrpSpPr>
      <xdr:grpSpPr>
        <a:xfrm>
          <a:off x="15878175" y="2305050"/>
          <a:ext cx="38100" cy="114300"/>
          <a:chOff x="5346000" y="3722850"/>
          <a:chExt cx="0" cy="114300"/>
        </a:xfrm>
      </xdr:grpSpPr>
      <xdr:cxnSp macro="">
        <xdr:nvCxnSpPr>
          <xdr:cNvPr id="289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142875"/>
    <xdr:grpSp>
      <xdr:nvGrpSpPr>
        <xdr:cNvPr id="290" name="Shape 2"/>
        <xdr:cNvGrpSpPr/>
      </xdr:nvGrpSpPr>
      <xdr:grpSpPr>
        <a:xfrm>
          <a:off x="15878175" y="2276475"/>
          <a:ext cx="38100" cy="142875"/>
          <a:chOff x="5346000" y="3708563"/>
          <a:chExt cx="0" cy="142875"/>
        </a:xfrm>
      </xdr:grpSpPr>
      <xdr:cxnSp macro="">
        <xdr:nvCxnSpPr>
          <xdr:cNvPr id="291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19050"/>
    <xdr:grpSp>
      <xdr:nvGrpSpPr>
        <xdr:cNvPr id="292" name="Shape 2"/>
        <xdr:cNvGrpSpPr/>
      </xdr:nvGrpSpPr>
      <xdr:grpSpPr>
        <a:xfrm>
          <a:off x="15878175" y="2390775"/>
          <a:ext cx="38100" cy="19050"/>
          <a:chOff x="5346000" y="3770475"/>
          <a:chExt cx="0" cy="19050"/>
        </a:xfrm>
      </xdr:grpSpPr>
      <xdr:cxnSp macro="">
        <xdr:nvCxnSpPr>
          <xdr:cNvPr id="293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114300</xdr:rowOff>
    </xdr:from>
    <xdr:ext cx="38100" cy="47625"/>
    <xdr:grpSp>
      <xdr:nvGrpSpPr>
        <xdr:cNvPr id="294" name="Shape 2"/>
        <xdr:cNvGrpSpPr/>
      </xdr:nvGrpSpPr>
      <xdr:grpSpPr>
        <a:xfrm>
          <a:off x="15878175" y="2371725"/>
          <a:ext cx="38100" cy="47625"/>
          <a:chOff x="5346000" y="3756188"/>
          <a:chExt cx="0" cy="47625"/>
        </a:xfrm>
      </xdr:grpSpPr>
      <xdr:cxnSp macro="">
        <xdr:nvCxnSpPr>
          <xdr:cNvPr id="295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296" name="Shape 2"/>
        <xdr:cNvGrpSpPr/>
      </xdr:nvGrpSpPr>
      <xdr:grpSpPr>
        <a:xfrm>
          <a:off x="15878175" y="2305050"/>
          <a:ext cx="38100" cy="114300"/>
          <a:chOff x="5346000" y="3722850"/>
          <a:chExt cx="0" cy="114300"/>
        </a:xfrm>
      </xdr:grpSpPr>
      <xdr:cxnSp macro="">
        <xdr:nvCxnSpPr>
          <xdr:cNvPr id="297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47625"/>
    <xdr:grpSp>
      <xdr:nvGrpSpPr>
        <xdr:cNvPr id="298" name="Shape 2"/>
        <xdr:cNvGrpSpPr/>
      </xdr:nvGrpSpPr>
      <xdr:grpSpPr>
        <a:xfrm>
          <a:off x="15878175" y="2390775"/>
          <a:ext cx="38100" cy="47625"/>
          <a:chOff x="5346000" y="3756188"/>
          <a:chExt cx="0" cy="47625"/>
        </a:xfrm>
      </xdr:grpSpPr>
      <xdr:cxnSp macro="">
        <xdr:nvCxnSpPr>
          <xdr:cNvPr id="299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00" name="Shape 2"/>
        <xdr:cNvGrpSpPr/>
      </xdr:nvGrpSpPr>
      <xdr:grpSpPr>
        <a:xfrm>
          <a:off x="15878175" y="2352675"/>
          <a:ext cx="38100" cy="66675"/>
          <a:chOff x="5346000" y="3746663"/>
          <a:chExt cx="0" cy="66675"/>
        </a:xfrm>
      </xdr:grpSpPr>
      <xdr:cxnSp macro="">
        <xdr:nvCxnSpPr>
          <xdr:cNvPr id="301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38100"/>
    <xdr:grpSp>
      <xdr:nvGrpSpPr>
        <xdr:cNvPr id="302" name="Shape 2"/>
        <xdr:cNvGrpSpPr/>
      </xdr:nvGrpSpPr>
      <xdr:grpSpPr>
        <a:xfrm>
          <a:off x="15878175" y="2276475"/>
          <a:ext cx="38100" cy="38100"/>
          <a:chOff x="5346000" y="3760950"/>
          <a:chExt cx="0" cy="38100"/>
        </a:xfrm>
      </xdr:grpSpPr>
      <xdr:cxnSp macro="">
        <xdr:nvCxnSpPr>
          <xdr:cNvPr id="303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66675"/>
    <xdr:grpSp>
      <xdr:nvGrpSpPr>
        <xdr:cNvPr id="304" name="Shape 2"/>
        <xdr:cNvGrpSpPr/>
      </xdr:nvGrpSpPr>
      <xdr:grpSpPr>
        <a:xfrm>
          <a:off x="15878175" y="2276475"/>
          <a:ext cx="38100" cy="66675"/>
          <a:chOff x="5346000" y="3746663"/>
          <a:chExt cx="0" cy="66675"/>
        </a:xfrm>
      </xdr:grpSpPr>
      <xdr:cxnSp macro="">
        <xdr:nvCxnSpPr>
          <xdr:cNvPr id="305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95250"/>
    <xdr:grpSp>
      <xdr:nvGrpSpPr>
        <xdr:cNvPr id="306" name="Shape 2"/>
        <xdr:cNvGrpSpPr/>
      </xdr:nvGrpSpPr>
      <xdr:grpSpPr>
        <a:xfrm>
          <a:off x="15878175" y="2305050"/>
          <a:ext cx="38100" cy="95250"/>
          <a:chOff x="5346000" y="3732375"/>
          <a:chExt cx="0" cy="95250"/>
        </a:xfrm>
      </xdr:grpSpPr>
      <xdr:cxnSp macro="">
        <xdr:nvCxnSpPr>
          <xdr:cNvPr id="307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142875</xdr:rowOff>
    </xdr:from>
    <xdr:ext cx="38100" cy="19050"/>
    <xdr:grpSp>
      <xdr:nvGrpSpPr>
        <xdr:cNvPr id="308" name="Shape 2"/>
        <xdr:cNvGrpSpPr/>
      </xdr:nvGrpSpPr>
      <xdr:grpSpPr>
        <a:xfrm>
          <a:off x="15878175" y="2400300"/>
          <a:ext cx="38100" cy="19050"/>
          <a:chOff x="5346000" y="3770475"/>
          <a:chExt cx="0" cy="19050"/>
        </a:xfrm>
      </xdr:grpSpPr>
      <xdr:cxnSp macro="">
        <xdr:nvCxnSpPr>
          <xdr:cNvPr id="309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10" name="Shape 2"/>
        <xdr:cNvGrpSpPr/>
      </xdr:nvGrpSpPr>
      <xdr:grpSpPr>
        <a:xfrm>
          <a:off x="15878175" y="2352675"/>
          <a:ext cx="38100" cy="66675"/>
          <a:chOff x="5346000" y="3746663"/>
          <a:chExt cx="0" cy="66675"/>
        </a:xfrm>
      </xdr:grpSpPr>
      <xdr:cxnSp macro="">
        <xdr:nvCxnSpPr>
          <xdr:cNvPr id="311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312" name="Shape 2"/>
        <xdr:cNvGrpSpPr/>
      </xdr:nvGrpSpPr>
      <xdr:grpSpPr>
        <a:xfrm>
          <a:off x="15878175" y="2305050"/>
          <a:ext cx="38100" cy="114300"/>
          <a:chOff x="5346000" y="3722850"/>
          <a:chExt cx="0" cy="114300"/>
        </a:xfrm>
      </xdr:grpSpPr>
      <xdr:cxnSp macro="">
        <xdr:nvCxnSpPr>
          <xdr:cNvPr id="313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142875"/>
    <xdr:grpSp>
      <xdr:nvGrpSpPr>
        <xdr:cNvPr id="314" name="Shape 2"/>
        <xdr:cNvGrpSpPr/>
      </xdr:nvGrpSpPr>
      <xdr:grpSpPr>
        <a:xfrm>
          <a:off x="15878175" y="2276475"/>
          <a:ext cx="38100" cy="142875"/>
          <a:chOff x="5346000" y="3708563"/>
          <a:chExt cx="0" cy="142875"/>
        </a:xfrm>
      </xdr:grpSpPr>
      <xdr:cxnSp macro="">
        <xdr:nvCxnSpPr>
          <xdr:cNvPr id="315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19050"/>
    <xdr:grpSp>
      <xdr:nvGrpSpPr>
        <xdr:cNvPr id="316" name="Shape 2"/>
        <xdr:cNvGrpSpPr/>
      </xdr:nvGrpSpPr>
      <xdr:grpSpPr>
        <a:xfrm>
          <a:off x="15878175" y="2390775"/>
          <a:ext cx="38100" cy="19050"/>
          <a:chOff x="5346000" y="3770475"/>
          <a:chExt cx="0" cy="19050"/>
        </a:xfrm>
      </xdr:grpSpPr>
      <xdr:cxnSp macro="">
        <xdr:nvCxnSpPr>
          <xdr:cNvPr id="317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114300</xdr:rowOff>
    </xdr:from>
    <xdr:ext cx="38100" cy="47625"/>
    <xdr:grpSp>
      <xdr:nvGrpSpPr>
        <xdr:cNvPr id="318" name="Shape 2"/>
        <xdr:cNvGrpSpPr/>
      </xdr:nvGrpSpPr>
      <xdr:grpSpPr>
        <a:xfrm>
          <a:off x="15878175" y="2371725"/>
          <a:ext cx="38100" cy="47625"/>
          <a:chOff x="5346000" y="3756188"/>
          <a:chExt cx="0" cy="47625"/>
        </a:xfrm>
      </xdr:grpSpPr>
      <xdr:cxnSp macro="">
        <xdr:nvCxnSpPr>
          <xdr:cNvPr id="319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320" name="Shape 2"/>
        <xdr:cNvGrpSpPr/>
      </xdr:nvGrpSpPr>
      <xdr:grpSpPr>
        <a:xfrm>
          <a:off x="15878175" y="2305050"/>
          <a:ext cx="38100" cy="114300"/>
          <a:chOff x="5346000" y="3722850"/>
          <a:chExt cx="0" cy="114300"/>
        </a:xfrm>
      </xdr:grpSpPr>
      <xdr:cxnSp macro="">
        <xdr:nvCxnSpPr>
          <xdr:cNvPr id="321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47625"/>
    <xdr:grpSp>
      <xdr:nvGrpSpPr>
        <xdr:cNvPr id="322" name="Shape 2"/>
        <xdr:cNvGrpSpPr/>
      </xdr:nvGrpSpPr>
      <xdr:grpSpPr>
        <a:xfrm>
          <a:off x="15878175" y="2390775"/>
          <a:ext cx="38100" cy="47625"/>
          <a:chOff x="5346000" y="3756188"/>
          <a:chExt cx="0" cy="47625"/>
        </a:xfrm>
      </xdr:grpSpPr>
      <xdr:cxnSp macro="">
        <xdr:nvCxnSpPr>
          <xdr:cNvPr id="323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24" name="Shape 2"/>
        <xdr:cNvGrpSpPr/>
      </xdr:nvGrpSpPr>
      <xdr:grpSpPr>
        <a:xfrm>
          <a:off x="15878175" y="2352675"/>
          <a:ext cx="38100" cy="66675"/>
          <a:chOff x="5346000" y="3746663"/>
          <a:chExt cx="0" cy="66675"/>
        </a:xfrm>
      </xdr:grpSpPr>
      <xdr:cxnSp macro="">
        <xdr:nvCxnSpPr>
          <xdr:cNvPr id="325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38100"/>
    <xdr:grpSp>
      <xdr:nvGrpSpPr>
        <xdr:cNvPr id="326" name="Shape 2"/>
        <xdr:cNvGrpSpPr/>
      </xdr:nvGrpSpPr>
      <xdr:grpSpPr>
        <a:xfrm>
          <a:off x="15878175" y="2276475"/>
          <a:ext cx="38100" cy="38100"/>
          <a:chOff x="5346000" y="3760950"/>
          <a:chExt cx="0" cy="38100"/>
        </a:xfrm>
      </xdr:grpSpPr>
      <xdr:cxnSp macro="">
        <xdr:nvCxnSpPr>
          <xdr:cNvPr id="327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66675"/>
    <xdr:grpSp>
      <xdr:nvGrpSpPr>
        <xdr:cNvPr id="328" name="Shape 2"/>
        <xdr:cNvGrpSpPr/>
      </xdr:nvGrpSpPr>
      <xdr:grpSpPr>
        <a:xfrm>
          <a:off x="15878175" y="2276475"/>
          <a:ext cx="38100" cy="66675"/>
          <a:chOff x="5346000" y="3746663"/>
          <a:chExt cx="0" cy="66675"/>
        </a:xfrm>
      </xdr:grpSpPr>
      <xdr:cxnSp macro="">
        <xdr:nvCxnSpPr>
          <xdr:cNvPr id="329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95250"/>
    <xdr:grpSp>
      <xdr:nvGrpSpPr>
        <xdr:cNvPr id="330" name="Shape 2"/>
        <xdr:cNvGrpSpPr/>
      </xdr:nvGrpSpPr>
      <xdr:grpSpPr>
        <a:xfrm>
          <a:off x="15878175" y="2305050"/>
          <a:ext cx="38100" cy="95250"/>
          <a:chOff x="5346000" y="3732375"/>
          <a:chExt cx="0" cy="95250"/>
        </a:xfrm>
      </xdr:grpSpPr>
      <xdr:cxnSp macro="">
        <xdr:nvCxnSpPr>
          <xdr:cNvPr id="331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142875</xdr:rowOff>
    </xdr:from>
    <xdr:ext cx="38100" cy="19050"/>
    <xdr:grpSp>
      <xdr:nvGrpSpPr>
        <xdr:cNvPr id="332" name="Shape 2"/>
        <xdr:cNvGrpSpPr/>
      </xdr:nvGrpSpPr>
      <xdr:grpSpPr>
        <a:xfrm>
          <a:off x="15878175" y="2400300"/>
          <a:ext cx="38100" cy="19050"/>
          <a:chOff x="5346000" y="3770475"/>
          <a:chExt cx="0" cy="19050"/>
        </a:xfrm>
      </xdr:grpSpPr>
      <xdr:cxnSp macro="">
        <xdr:nvCxnSpPr>
          <xdr:cNvPr id="333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34" name="Shape 2"/>
        <xdr:cNvGrpSpPr/>
      </xdr:nvGrpSpPr>
      <xdr:grpSpPr>
        <a:xfrm>
          <a:off x="15878175" y="2352675"/>
          <a:ext cx="38100" cy="66675"/>
          <a:chOff x="5346000" y="3746663"/>
          <a:chExt cx="0" cy="66675"/>
        </a:xfrm>
      </xdr:grpSpPr>
      <xdr:cxnSp macro="">
        <xdr:nvCxnSpPr>
          <xdr:cNvPr id="335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4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4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4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5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3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8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8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8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9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9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9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9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39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3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0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0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0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0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0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1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1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1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1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1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2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2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2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2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2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43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3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3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3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3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4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4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4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4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4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5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5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5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5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5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6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6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6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6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6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7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7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7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7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47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4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0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0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0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0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0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1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3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3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3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3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4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4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6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57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7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7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7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7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8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8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8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8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8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9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9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9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9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59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5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0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0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0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0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0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1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1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1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1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61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2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3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3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3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4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4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4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5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6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6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1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71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7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1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1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2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2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2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2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2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3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3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3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3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3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4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4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4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4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4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5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5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5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5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5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6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76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7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6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6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6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7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7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7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7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7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8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8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8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8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8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9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9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9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9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79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7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0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0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0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0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0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81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8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3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3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3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3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4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4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6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7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7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7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7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7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8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8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90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9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90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9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0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0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0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1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1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1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1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1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2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2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2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2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2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3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3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3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3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3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4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4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4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4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4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95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9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9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9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1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1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1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1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2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3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3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3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4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04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0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4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5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5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5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5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5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6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6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6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6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6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7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7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7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7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7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8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8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8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8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8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9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9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09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0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09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0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09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0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0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0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0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0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0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1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1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1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1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1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2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2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2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2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2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3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3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3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3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3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4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14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6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7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7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7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7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7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1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1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0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0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0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0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0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1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3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23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3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3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4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4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4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4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4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5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5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5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5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5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6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6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6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6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6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7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7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7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7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7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8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28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2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2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1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1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1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1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2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3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3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3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4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4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4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5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3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8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8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8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8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8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9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9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9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9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39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3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0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0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0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0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0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1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1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1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1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1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2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2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2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42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2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3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3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3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3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3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4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4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4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4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4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5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5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5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5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5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6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6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6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6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6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7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7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47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7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7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4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0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0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0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0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0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1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3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3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3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3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4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4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5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6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7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7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7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7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7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8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8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8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8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8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9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9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9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9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59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5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0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0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0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0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0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1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1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61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1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1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2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3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3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3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4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4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4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5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6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6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7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7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1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1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1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1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2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2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2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2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2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3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3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3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3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3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4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4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4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4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4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5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5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5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5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175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17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6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6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6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6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6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7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7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7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7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7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8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8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8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8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8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9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9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9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9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79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7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80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8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80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8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80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8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180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18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0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1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3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3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3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3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4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4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6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7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7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7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7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7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18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18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0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0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0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0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0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1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1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1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1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1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2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2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2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2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2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3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3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3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3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3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4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4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4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194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19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4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5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5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5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5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5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6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6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6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6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6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7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7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7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7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7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19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19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1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1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1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1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2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2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3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3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3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3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3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4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04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0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4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4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4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5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5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5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5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5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6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6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6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6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6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7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7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7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7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7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8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82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84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86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88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32</xdr:row>
      <xdr:rowOff>0</xdr:rowOff>
    </xdr:from>
    <xdr:ext cx="38100" cy="0"/>
    <xdr:grpSp>
      <xdr:nvGrpSpPr>
        <xdr:cNvPr id="2090" name="Shape 2"/>
        <xdr:cNvGrpSpPr/>
      </xdr:nvGrpSpPr>
      <xdr:grpSpPr>
        <a:xfrm>
          <a:off x="17602200" y="10487025"/>
          <a:ext cx="38100" cy="0"/>
          <a:chOff x="17602200" y="10487025"/>
          <a:chExt cx="38100" cy="0"/>
        </a:xfrm>
      </xdr:grpSpPr>
      <xdr:cxnSp macro="">
        <xdr:nvCxnSpPr>
          <xdr:cNvPr id="20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09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0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09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0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09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0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09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0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0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0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0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0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0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1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1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1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1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1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2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2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2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2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2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30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32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34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36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32</xdr:row>
      <xdr:rowOff>0</xdr:rowOff>
    </xdr:from>
    <xdr:ext cx="38100" cy="0"/>
    <xdr:grpSp>
      <xdr:nvGrpSpPr>
        <xdr:cNvPr id="2138" name="Shape 2"/>
        <xdr:cNvGrpSpPr/>
      </xdr:nvGrpSpPr>
      <xdr:grpSpPr>
        <a:xfrm>
          <a:off x="18211800" y="10487025"/>
          <a:ext cx="38100" cy="0"/>
          <a:chOff x="18211800" y="10487025"/>
          <a:chExt cx="38100" cy="0"/>
        </a:xfrm>
      </xdr:grpSpPr>
      <xdr:cxnSp macro="">
        <xdr:nvCxnSpPr>
          <xdr:cNvPr id="21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4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4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4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4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4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5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5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5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5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5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6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6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6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6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6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7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7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7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7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7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8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8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8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8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8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9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9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9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9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19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1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0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0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0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0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0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1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1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1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1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1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2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22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24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26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28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32</xdr:row>
      <xdr:rowOff>0</xdr:rowOff>
    </xdr:from>
    <xdr:ext cx="38100" cy="0"/>
    <xdr:grpSp>
      <xdr:nvGrpSpPr>
        <xdr:cNvPr id="2230" name="Shape 2"/>
        <xdr:cNvGrpSpPr/>
      </xdr:nvGrpSpPr>
      <xdr:grpSpPr>
        <a:xfrm>
          <a:off x="21259800" y="10487025"/>
          <a:ext cx="38100" cy="0"/>
          <a:chOff x="21259800" y="10487025"/>
          <a:chExt cx="38100" cy="0"/>
        </a:xfrm>
      </xdr:grpSpPr>
      <xdr:cxnSp macro="">
        <xdr:nvCxnSpPr>
          <xdr:cNvPr id="22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3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3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3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3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4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4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4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4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4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5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5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5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5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5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6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6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6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6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6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70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72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74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76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32</xdr:row>
      <xdr:rowOff>0</xdr:rowOff>
    </xdr:from>
    <xdr:ext cx="38100" cy="0"/>
    <xdr:grpSp>
      <xdr:nvGrpSpPr>
        <xdr:cNvPr id="2278" name="Shape 2"/>
        <xdr:cNvGrpSpPr/>
      </xdr:nvGrpSpPr>
      <xdr:grpSpPr>
        <a:xfrm>
          <a:off x="12087225" y="10487025"/>
          <a:ext cx="38100" cy="0"/>
          <a:chOff x="12087225" y="10487025"/>
          <a:chExt cx="38100" cy="0"/>
        </a:xfrm>
      </xdr:grpSpPr>
      <xdr:cxnSp macro="">
        <xdr:nvCxnSpPr>
          <xdr:cNvPr id="22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8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8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8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8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8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9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9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9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9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29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2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0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0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0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0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0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1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1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1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16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18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20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22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32</xdr:row>
      <xdr:rowOff>0</xdr:rowOff>
    </xdr:from>
    <xdr:ext cx="38100" cy="0"/>
    <xdr:grpSp>
      <xdr:nvGrpSpPr>
        <xdr:cNvPr id="2324" name="Shape 2"/>
        <xdr:cNvGrpSpPr/>
      </xdr:nvGrpSpPr>
      <xdr:grpSpPr>
        <a:xfrm>
          <a:off x="15878175" y="10487025"/>
          <a:ext cx="38100" cy="0"/>
          <a:chOff x="15878175" y="10487025"/>
          <a:chExt cx="38100" cy="0"/>
        </a:xfrm>
      </xdr:grpSpPr>
      <xdr:cxnSp macro="">
        <xdr:nvCxnSpPr>
          <xdr:cNvPr id="23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-19050</xdr:colOff>
      <xdr:row>7</xdr:row>
      <xdr:rowOff>0</xdr:rowOff>
    </xdr:from>
    <xdr:ext cx="38100" cy="0"/>
    <xdr:grpSp>
      <xdr:nvGrpSpPr>
        <xdr:cNvPr id="2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6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8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10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12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14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16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18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20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22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24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26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28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30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32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34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36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38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0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2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4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6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7</xdr:row>
      <xdr:rowOff>0</xdr:rowOff>
    </xdr:from>
    <xdr:ext cx="38100" cy="0"/>
    <xdr:grpSp>
      <xdr:nvGrpSpPr>
        <xdr:cNvPr id="48" name="Shape 2"/>
        <xdr:cNvGrpSpPr/>
      </xdr:nvGrpSpPr>
      <xdr:grpSpPr>
        <a:xfrm>
          <a:off x="16411575" y="2638425"/>
          <a:ext cx="38100" cy="0"/>
          <a:chOff x="5346000" y="3780000"/>
          <a:chExt cx="0" cy="0"/>
        </a:xfrm>
      </xdr:grpSpPr>
      <xdr:cxnSp macro="">
        <xdr:nvCxnSpPr>
          <xdr:cNvPr id="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50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52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54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56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58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60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62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64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66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68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70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72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74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76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78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80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82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84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86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88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90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92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94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7</xdr:row>
      <xdr:rowOff>0</xdr:rowOff>
    </xdr:from>
    <xdr:ext cx="38100" cy="0"/>
    <xdr:grpSp>
      <xdr:nvGrpSpPr>
        <xdr:cNvPr id="96" name="Shape 2"/>
        <xdr:cNvGrpSpPr/>
      </xdr:nvGrpSpPr>
      <xdr:grpSpPr>
        <a:xfrm>
          <a:off x="17021175" y="2638425"/>
          <a:ext cx="38100" cy="0"/>
          <a:chOff x="5346000" y="3780000"/>
          <a:chExt cx="0" cy="0"/>
        </a:xfrm>
      </xdr:grpSpPr>
      <xdr:cxnSp macro="">
        <xdr:nvCxnSpPr>
          <xdr:cNvPr id="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9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0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0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0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0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0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1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1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1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1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1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2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2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2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2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2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3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3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3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3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3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4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4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4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4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4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5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5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5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5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5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6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6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6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6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6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7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7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7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7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7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8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82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84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86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88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7</xdr:row>
      <xdr:rowOff>0</xdr:rowOff>
    </xdr:from>
    <xdr:ext cx="38100" cy="0"/>
    <xdr:grpSp>
      <xdr:nvGrpSpPr>
        <xdr:cNvPr id="190" name="Shape 2"/>
        <xdr:cNvGrpSpPr/>
      </xdr:nvGrpSpPr>
      <xdr:grpSpPr>
        <a:xfrm>
          <a:off x="20069175" y="2638425"/>
          <a:ext cx="38100" cy="0"/>
          <a:chOff x="5346000" y="3780000"/>
          <a:chExt cx="0" cy="0"/>
        </a:xfrm>
      </xdr:grpSpPr>
      <xdr:cxnSp macro="">
        <xdr:nvCxnSpPr>
          <xdr:cNvPr id="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192" name="Shape 2"/>
        <xdr:cNvGrpSpPr/>
      </xdr:nvGrpSpPr>
      <xdr:grpSpPr>
        <a:xfrm>
          <a:off x="13839825" y="2305050"/>
          <a:ext cx="38100" cy="114300"/>
          <a:chOff x="5346000" y="3722850"/>
          <a:chExt cx="0" cy="114300"/>
        </a:xfrm>
      </xdr:grpSpPr>
      <xdr:cxnSp macro="">
        <xdr:nvCxnSpPr>
          <xdr:cNvPr id="193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194" name="Shape 2"/>
        <xdr:cNvGrpSpPr/>
      </xdr:nvGrpSpPr>
      <xdr:grpSpPr>
        <a:xfrm>
          <a:off x="13839825" y="2276475"/>
          <a:ext cx="38100" cy="142875"/>
          <a:chOff x="5346000" y="3708563"/>
          <a:chExt cx="0" cy="142875"/>
        </a:xfrm>
      </xdr:grpSpPr>
      <xdr:cxnSp macro="">
        <xdr:nvCxnSpPr>
          <xdr:cNvPr id="195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196" name="Shape 2"/>
        <xdr:cNvGrpSpPr/>
      </xdr:nvGrpSpPr>
      <xdr:grpSpPr>
        <a:xfrm>
          <a:off x="13839825" y="2390775"/>
          <a:ext cx="38100" cy="19050"/>
          <a:chOff x="5346000" y="3770475"/>
          <a:chExt cx="0" cy="19050"/>
        </a:xfrm>
      </xdr:grpSpPr>
      <xdr:cxnSp macro="">
        <xdr:nvCxnSpPr>
          <xdr:cNvPr id="197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198" name="Shape 2"/>
        <xdr:cNvGrpSpPr/>
      </xdr:nvGrpSpPr>
      <xdr:grpSpPr>
        <a:xfrm>
          <a:off x="13839825" y="2371725"/>
          <a:ext cx="38100" cy="47625"/>
          <a:chOff x="5346000" y="3756188"/>
          <a:chExt cx="0" cy="47625"/>
        </a:xfrm>
      </xdr:grpSpPr>
      <xdr:cxnSp macro="">
        <xdr:nvCxnSpPr>
          <xdr:cNvPr id="199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00" name="Shape 2"/>
        <xdr:cNvGrpSpPr/>
      </xdr:nvGrpSpPr>
      <xdr:grpSpPr>
        <a:xfrm>
          <a:off x="13839825" y="2305050"/>
          <a:ext cx="38100" cy="114300"/>
          <a:chOff x="5346000" y="3722850"/>
          <a:chExt cx="0" cy="114300"/>
        </a:xfrm>
      </xdr:grpSpPr>
      <xdr:cxnSp macro="">
        <xdr:nvCxnSpPr>
          <xdr:cNvPr id="201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02" name="Shape 2"/>
        <xdr:cNvGrpSpPr/>
      </xdr:nvGrpSpPr>
      <xdr:grpSpPr>
        <a:xfrm>
          <a:off x="13839825" y="2390775"/>
          <a:ext cx="38100" cy="47625"/>
          <a:chOff x="5346000" y="3756188"/>
          <a:chExt cx="0" cy="47625"/>
        </a:xfrm>
      </xdr:grpSpPr>
      <xdr:cxnSp macro="">
        <xdr:nvCxnSpPr>
          <xdr:cNvPr id="203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04" name="Shape 2"/>
        <xdr:cNvGrpSpPr/>
      </xdr:nvGrpSpPr>
      <xdr:grpSpPr>
        <a:xfrm>
          <a:off x="13839825" y="2352675"/>
          <a:ext cx="38100" cy="66675"/>
          <a:chOff x="5346000" y="3746663"/>
          <a:chExt cx="0" cy="66675"/>
        </a:xfrm>
      </xdr:grpSpPr>
      <xdr:cxnSp macro="">
        <xdr:nvCxnSpPr>
          <xdr:cNvPr id="205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06" name="Shape 2"/>
        <xdr:cNvGrpSpPr/>
      </xdr:nvGrpSpPr>
      <xdr:grpSpPr>
        <a:xfrm>
          <a:off x="13839825" y="2276475"/>
          <a:ext cx="38100" cy="38100"/>
          <a:chOff x="5346000" y="3760950"/>
          <a:chExt cx="0" cy="38100"/>
        </a:xfrm>
      </xdr:grpSpPr>
      <xdr:cxnSp macro="">
        <xdr:nvCxnSpPr>
          <xdr:cNvPr id="207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08" name="Shape 2"/>
        <xdr:cNvGrpSpPr/>
      </xdr:nvGrpSpPr>
      <xdr:grpSpPr>
        <a:xfrm>
          <a:off x="13839825" y="2276475"/>
          <a:ext cx="38100" cy="66675"/>
          <a:chOff x="5346000" y="3746663"/>
          <a:chExt cx="0" cy="66675"/>
        </a:xfrm>
      </xdr:grpSpPr>
      <xdr:cxnSp macro="">
        <xdr:nvCxnSpPr>
          <xdr:cNvPr id="209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10" name="Shape 2"/>
        <xdr:cNvGrpSpPr/>
      </xdr:nvGrpSpPr>
      <xdr:grpSpPr>
        <a:xfrm>
          <a:off x="13839825" y="2305050"/>
          <a:ext cx="38100" cy="95250"/>
          <a:chOff x="5346000" y="3732375"/>
          <a:chExt cx="0" cy="95250"/>
        </a:xfrm>
      </xdr:grpSpPr>
      <xdr:cxnSp macro="">
        <xdr:nvCxnSpPr>
          <xdr:cNvPr id="211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12" name="Shape 2"/>
        <xdr:cNvGrpSpPr/>
      </xdr:nvGrpSpPr>
      <xdr:grpSpPr>
        <a:xfrm>
          <a:off x="13839825" y="2400300"/>
          <a:ext cx="38100" cy="19050"/>
          <a:chOff x="5346000" y="3770475"/>
          <a:chExt cx="0" cy="19050"/>
        </a:xfrm>
      </xdr:grpSpPr>
      <xdr:cxnSp macro="">
        <xdr:nvCxnSpPr>
          <xdr:cNvPr id="213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14" name="Shape 2"/>
        <xdr:cNvGrpSpPr/>
      </xdr:nvGrpSpPr>
      <xdr:grpSpPr>
        <a:xfrm>
          <a:off x="13839825" y="2352675"/>
          <a:ext cx="38100" cy="66675"/>
          <a:chOff x="5346000" y="3746663"/>
          <a:chExt cx="0" cy="66675"/>
        </a:xfrm>
      </xdr:grpSpPr>
      <xdr:cxnSp macro="">
        <xdr:nvCxnSpPr>
          <xdr:cNvPr id="215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16" name="Shape 2"/>
        <xdr:cNvGrpSpPr/>
      </xdr:nvGrpSpPr>
      <xdr:grpSpPr>
        <a:xfrm>
          <a:off x="13839825" y="2305050"/>
          <a:ext cx="38100" cy="114300"/>
          <a:chOff x="5346000" y="3722850"/>
          <a:chExt cx="0" cy="114300"/>
        </a:xfrm>
      </xdr:grpSpPr>
      <xdr:cxnSp macro="">
        <xdr:nvCxnSpPr>
          <xdr:cNvPr id="217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218" name="Shape 2"/>
        <xdr:cNvGrpSpPr/>
      </xdr:nvGrpSpPr>
      <xdr:grpSpPr>
        <a:xfrm>
          <a:off x="13839825" y="2276475"/>
          <a:ext cx="38100" cy="142875"/>
          <a:chOff x="5346000" y="3708563"/>
          <a:chExt cx="0" cy="142875"/>
        </a:xfrm>
      </xdr:grpSpPr>
      <xdr:cxnSp macro="">
        <xdr:nvCxnSpPr>
          <xdr:cNvPr id="219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220" name="Shape 2"/>
        <xdr:cNvGrpSpPr/>
      </xdr:nvGrpSpPr>
      <xdr:grpSpPr>
        <a:xfrm>
          <a:off x="13839825" y="2390775"/>
          <a:ext cx="38100" cy="19050"/>
          <a:chOff x="5346000" y="3770475"/>
          <a:chExt cx="0" cy="19050"/>
        </a:xfrm>
      </xdr:grpSpPr>
      <xdr:cxnSp macro="">
        <xdr:nvCxnSpPr>
          <xdr:cNvPr id="221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222" name="Shape 2"/>
        <xdr:cNvGrpSpPr/>
      </xdr:nvGrpSpPr>
      <xdr:grpSpPr>
        <a:xfrm>
          <a:off x="13839825" y="2371725"/>
          <a:ext cx="38100" cy="47625"/>
          <a:chOff x="5346000" y="3756188"/>
          <a:chExt cx="0" cy="47625"/>
        </a:xfrm>
      </xdr:grpSpPr>
      <xdr:cxnSp macro="">
        <xdr:nvCxnSpPr>
          <xdr:cNvPr id="223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24" name="Shape 2"/>
        <xdr:cNvGrpSpPr/>
      </xdr:nvGrpSpPr>
      <xdr:grpSpPr>
        <a:xfrm>
          <a:off x="13839825" y="2305050"/>
          <a:ext cx="38100" cy="114300"/>
          <a:chOff x="5346000" y="3722850"/>
          <a:chExt cx="0" cy="114300"/>
        </a:xfrm>
      </xdr:grpSpPr>
      <xdr:cxnSp macro="">
        <xdr:nvCxnSpPr>
          <xdr:cNvPr id="225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26" name="Shape 2"/>
        <xdr:cNvGrpSpPr/>
      </xdr:nvGrpSpPr>
      <xdr:grpSpPr>
        <a:xfrm>
          <a:off x="13839825" y="2390775"/>
          <a:ext cx="38100" cy="47625"/>
          <a:chOff x="5346000" y="3756188"/>
          <a:chExt cx="0" cy="47625"/>
        </a:xfrm>
      </xdr:grpSpPr>
      <xdr:cxnSp macro="">
        <xdr:nvCxnSpPr>
          <xdr:cNvPr id="227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28" name="Shape 2"/>
        <xdr:cNvGrpSpPr/>
      </xdr:nvGrpSpPr>
      <xdr:grpSpPr>
        <a:xfrm>
          <a:off x="13839825" y="2352675"/>
          <a:ext cx="38100" cy="66675"/>
          <a:chOff x="5346000" y="3746663"/>
          <a:chExt cx="0" cy="66675"/>
        </a:xfrm>
      </xdr:grpSpPr>
      <xdr:cxnSp macro="">
        <xdr:nvCxnSpPr>
          <xdr:cNvPr id="229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30" name="Shape 2"/>
        <xdr:cNvGrpSpPr/>
      </xdr:nvGrpSpPr>
      <xdr:grpSpPr>
        <a:xfrm>
          <a:off x="13839825" y="2276475"/>
          <a:ext cx="38100" cy="38100"/>
          <a:chOff x="5346000" y="3760950"/>
          <a:chExt cx="0" cy="38100"/>
        </a:xfrm>
      </xdr:grpSpPr>
      <xdr:cxnSp macro="">
        <xdr:nvCxnSpPr>
          <xdr:cNvPr id="231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32" name="Shape 2"/>
        <xdr:cNvGrpSpPr/>
      </xdr:nvGrpSpPr>
      <xdr:grpSpPr>
        <a:xfrm>
          <a:off x="13839825" y="2276475"/>
          <a:ext cx="38100" cy="66675"/>
          <a:chOff x="5346000" y="3746663"/>
          <a:chExt cx="0" cy="66675"/>
        </a:xfrm>
      </xdr:grpSpPr>
      <xdr:cxnSp macro="">
        <xdr:nvCxnSpPr>
          <xdr:cNvPr id="233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34" name="Shape 2"/>
        <xdr:cNvGrpSpPr/>
      </xdr:nvGrpSpPr>
      <xdr:grpSpPr>
        <a:xfrm>
          <a:off x="13839825" y="2305050"/>
          <a:ext cx="38100" cy="95250"/>
          <a:chOff x="5346000" y="3732375"/>
          <a:chExt cx="0" cy="95250"/>
        </a:xfrm>
      </xdr:grpSpPr>
      <xdr:cxnSp macro="">
        <xdr:nvCxnSpPr>
          <xdr:cNvPr id="235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36" name="Shape 2"/>
        <xdr:cNvGrpSpPr/>
      </xdr:nvGrpSpPr>
      <xdr:grpSpPr>
        <a:xfrm>
          <a:off x="13839825" y="2400300"/>
          <a:ext cx="38100" cy="19050"/>
          <a:chOff x="5346000" y="3770475"/>
          <a:chExt cx="0" cy="19050"/>
        </a:xfrm>
      </xdr:grpSpPr>
      <xdr:cxnSp macro="">
        <xdr:nvCxnSpPr>
          <xdr:cNvPr id="237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38" name="Shape 2"/>
        <xdr:cNvGrpSpPr/>
      </xdr:nvGrpSpPr>
      <xdr:grpSpPr>
        <a:xfrm>
          <a:off x="13839825" y="2352675"/>
          <a:ext cx="38100" cy="66675"/>
          <a:chOff x="5346000" y="3746663"/>
          <a:chExt cx="0" cy="66675"/>
        </a:xfrm>
      </xdr:grpSpPr>
      <xdr:cxnSp macro="">
        <xdr:nvCxnSpPr>
          <xdr:cNvPr id="239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4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4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4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4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4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5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5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5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5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5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6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6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6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6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6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7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7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7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7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7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8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8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8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28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8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9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9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9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9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29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2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0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0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0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0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0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1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1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1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1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1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2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2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2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2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2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3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3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33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3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3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3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4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4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6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6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6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7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7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7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7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7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3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3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0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0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0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0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0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1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1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1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4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2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3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3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3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3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3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4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4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4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4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4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5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5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5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5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5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6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6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6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6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6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7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7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47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7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7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8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8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8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8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8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9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9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9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9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49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0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0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0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0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0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1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1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1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1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1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2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52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2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2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2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3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3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3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3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3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4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4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4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4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4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5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5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5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5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5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6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6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6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6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6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57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7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7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7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7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5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5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0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0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0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0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0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1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1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1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2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3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3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3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3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3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4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4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6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6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6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6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6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7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7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7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7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7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8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8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8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8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8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9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9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9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9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69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6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0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0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0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0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0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71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7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1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1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1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1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2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2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2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2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2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3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3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3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3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3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4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4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4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4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4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5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5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5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5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75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7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6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6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6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6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6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7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7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7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7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7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8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8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8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8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8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9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9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9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9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79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7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80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8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80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8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80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8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80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8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0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1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1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1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2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3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3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3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3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3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4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4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6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6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6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7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7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7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7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7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8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8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0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0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0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0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0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1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1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1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1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1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2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2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2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2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2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3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3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3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3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3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4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4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4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94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9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4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5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5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5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5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5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6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6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6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6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6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7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7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7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7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7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8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8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8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8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8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9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9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99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9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99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9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99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9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0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0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0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0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0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1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1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1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1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1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2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2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2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2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2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3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3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3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3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3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4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04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0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6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6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6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7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7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7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7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7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0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0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0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0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0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0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0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1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1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1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2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3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3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13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3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3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4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4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4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4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4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5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5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5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5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5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6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6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6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6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6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7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7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7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7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7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8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18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1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8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8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8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9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9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9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9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19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1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0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0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0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0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0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1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1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1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1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1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2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2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2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2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2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23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2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3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3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3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3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4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4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4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4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4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5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5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5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5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5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6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6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6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6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6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7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7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7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7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27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2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2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2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0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0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0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0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0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1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1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1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2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3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3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3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3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3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4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4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6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6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6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37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3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7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7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7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7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8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8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8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8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8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9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9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9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9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39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3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0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0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0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0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0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1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1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1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1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41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4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2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2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2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2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2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3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3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3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3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3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4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4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4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4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4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5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5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5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5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58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60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62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64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32</xdr:col>
      <xdr:colOff>-19050</xdr:colOff>
      <xdr:row>64</xdr:row>
      <xdr:rowOff>0</xdr:rowOff>
    </xdr:from>
    <xdr:ext cx="38100" cy="0"/>
    <xdr:grpSp>
      <xdr:nvGrpSpPr>
        <xdr:cNvPr id="1466" name="Shape 2"/>
        <xdr:cNvGrpSpPr/>
      </xdr:nvGrpSpPr>
      <xdr:grpSpPr>
        <a:xfrm>
          <a:off x="16411575" y="16240125"/>
          <a:ext cx="38100" cy="0"/>
          <a:chOff x="5346000" y="3780000"/>
          <a:chExt cx="0" cy="0"/>
        </a:xfrm>
      </xdr:grpSpPr>
      <xdr:cxnSp macro="">
        <xdr:nvCxnSpPr>
          <xdr:cNvPr id="14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6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7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7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7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7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7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8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8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8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8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8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9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9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9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9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49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0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0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0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06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08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10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12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33</xdr:col>
      <xdr:colOff>-19050</xdr:colOff>
      <xdr:row>64</xdr:row>
      <xdr:rowOff>0</xdr:rowOff>
    </xdr:from>
    <xdr:ext cx="38100" cy="0"/>
    <xdr:grpSp>
      <xdr:nvGrpSpPr>
        <xdr:cNvPr id="1514" name="Shape 2"/>
        <xdr:cNvGrpSpPr/>
      </xdr:nvGrpSpPr>
      <xdr:grpSpPr>
        <a:xfrm>
          <a:off x="17021175" y="16240125"/>
          <a:ext cx="38100" cy="0"/>
          <a:chOff x="5346000" y="3780000"/>
          <a:chExt cx="0" cy="0"/>
        </a:xfrm>
      </xdr:grpSpPr>
      <xdr:cxnSp macro="">
        <xdr:nvCxnSpPr>
          <xdr:cNvPr id="15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1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1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2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2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2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2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2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3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3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3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3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3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4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4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4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4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4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5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5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5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5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5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6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6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6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6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6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7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7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7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7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7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8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8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8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8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8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9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9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9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9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598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5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600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6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602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604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38</xdr:col>
      <xdr:colOff>-19050</xdr:colOff>
      <xdr:row>64</xdr:row>
      <xdr:rowOff>0</xdr:rowOff>
    </xdr:from>
    <xdr:ext cx="38100" cy="0"/>
    <xdr:grpSp>
      <xdr:nvGrpSpPr>
        <xdr:cNvPr id="1606" name="Shape 2"/>
        <xdr:cNvGrpSpPr/>
      </xdr:nvGrpSpPr>
      <xdr:grpSpPr>
        <a:xfrm>
          <a:off x="20069175" y="16240125"/>
          <a:ext cx="38100" cy="0"/>
          <a:chOff x="5346000" y="3780000"/>
          <a:chExt cx="0" cy="0"/>
        </a:xfrm>
      </xdr:grpSpPr>
      <xdr:cxnSp macro="">
        <xdr:nvCxnSpPr>
          <xdr:cNvPr id="16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0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1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1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1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1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1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2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2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2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2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2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3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3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3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3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3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4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4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44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46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48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50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64</xdr:row>
      <xdr:rowOff>0</xdr:rowOff>
    </xdr:from>
    <xdr:ext cx="38100" cy="0"/>
    <xdr:grpSp>
      <xdr:nvGrpSpPr>
        <xdr:cNvPr id="1652" name="Shape 2"/>
        <xdr:cNvGrpSpPr/>
      </xdr:nvGrpSpPr>
      <xdr:grpSpPr>
        <a:xfrm>
          <a:off x="13839825" y="16240125"/>
          <a:ext cx="38100" cy="0"/>
          <a:chOff x="5346000" y="3780000"/>
          <a:chExt cx="0" cy="0"/>
        </a:xfrm>
      </xdr:grpSpPr>
      <xdr:cxnSp macro="">
        <xdr:nvCxnSpPr>
          <xdr:cNvPr id="1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-19050</xdr:colOff>
      <xdr:row>7</xdr:row>
      <xdr:rowOff>0</xdr:rowOff>
    </xdr:from>
    <xdr:ext cx="38100" cy="0"/>
    <xdr:grpSp>
      <xdr:nvGrpSpPr>
        <xdr:cNvPr id="2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6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8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0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2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4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6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18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0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2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4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6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28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0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2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4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6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38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0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2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4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6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7</xdr:row>
      <xdr:rowOff>0</xdr:rowOff>
    </xdr:from>
    <xdr:ext cx="38100" cy="0"/>
    <xdr:grpSp>
      <xdr:nvGrpSpPr>
        <xdr:cNvPr id="48" name="Shape 2"/>
        <xdr:cNvGrpSpPr/>
      </xdr:nvGrpSpPr>
      <xdr:grpSpPr>
        <a:xfrm>
          <a:off x="17954625" y="2638425"/>
          <a:ext cx="38100" cy="0"/>
          <a:chOff x="5346000" y="3780000"/>
          <a:chExt cx="0" cy="0"/>
        </a:xfrm>
      </xdr:grpSpPr>
      <xdr:cxnSp macro="">
        <xdr:nvCxnSpPr>
          <xdr:cNvPr id="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0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2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4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6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58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0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2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4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6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68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0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2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4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6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78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0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2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4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6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88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0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2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4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7</xdr:row>
      <xdr:rowOff>0</xdr:rowOff>
    </xdr:from>
    <xdr:ext cx="38100" cy="0"/>
    <xdr:grpSp>
      <xdr:nvGrpSpPr>
        <xdr:cNvPr id="96" name="Shape 2"/>
        <xdr:cNvGrpSpPr/>
      </xdr:nvGrpSpPr>
      <xdr:grpSpPr>
        <a:xfrm>
          <a:off x="19678650" y="2638425"/>
          <a:ext cx="38100" cy="0"/>
          <a:chOff x="5346000" y="3780000"/>
          <a:chExt cx="0" cy="0"/>
        </a:xfrm>
      </xdr:grpSpPr>
      <xdr:cxnSp macro="">
        <xdr:nvCxnSpPr>
          <xdr:cNvPr id="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98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0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2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4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6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08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0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2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4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6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18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0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2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4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28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0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2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4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6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38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0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2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4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7</xdr:row>
      <xdr:rowOff>0</xdr:rowOff>
    </xdr:from>
    <xdr:ext cx="38100" cy="0"/>
    <xdr:grpSp>
      <xdr:nvGrpSpPr>
        <xdr:cNvPr id="146" name="Shape 2"/>
        <xdr:cNvGrpSpPr/>
      </xdr:nvGrpSpPr>
      <xdr:grpSpPr>
        <a:xfrm>
          <a:off x="20288250" y="2638425"/>
          <a:ext cx="38100" cy="0"/>
          <a:chOff x="5346000" y="3780000"/>
          <a:chExt cx="0" cy="0"/>
        </a:xfrm>
      </xdr:grpSpPr>
      <xdr:cxnSp macro="">
        <xdr:nvCxnSpPr>
          <xdr:cNvPr id="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4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5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6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7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8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19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1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0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1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2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0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2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4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6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7</xdr:row>
      <xdr:rowOff>0</xdr:rowOff>
    </xdr:from>
    <xdr:ext cx="38100" cy="0"/>
    <xdr:grpSp>
      <xdr:nvGrpSpPr>
        <xdr:cNvPr id="238" name="Shape 2"/>
        <xdr:cNvGrpSpPr/>
      </xdr:nvGrpSpPr>
      <xdr:grpSpPr>
        <a:xfrm>
          <a:off x="23336250" y="2638425"/>
          <a:ext cx="38100" cy="0"/>
          <a:chOff x="5346000" y="3780000"/>
          <a:chExt cx="0" cy="0"/>
        </a:xfrm>
      </xdr:grpSpPr>
      <xdr:cxnSp macro="">
        <xdr:nvCxnSpPr>
          <xdr:cNvPr id="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40" name="Shape 2"/>
        <xdr:cNvGrpSpPr/>
      </xdr:nvGrpSpPr>
      <xdr:grpSpPr>
        <a:xfrm>
          <a:off x="14163675" y="2305050"/>
          <a:ext cx="38100" cy="114300"/>
          <a:chOff x="5346000" y="3722850"/>
          <a:chExt cx="0" cy="114300"/>
        </a:xfrm>
      </xdr:grpSpPr>
      <xdr:cxnSp macro="">
        <xdr:nvCxnSpPr>
          <xdr:cNvPr id="241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242" name="Shape 2"/>
        <xdr:cNvGrpSpPr/>
      </xdr:nvGrpSpPr>
      <xdr:grpSpPr>
        <a:xfrm>
          <a:off x="14163675" y="2276475"/>
          <a:ext cx="38100" cy="142875"/>
          <a:chOff x="5346000" y="3708563"/>
          <a:chExt cx="0" cy="142875"/>
        </a:xfrm>
      </xdr:grpSpPr>
      <xdr:cxnSp macro="">
        <xdr:nvCxnSpPr>
          <xdr:cNvPr id="243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244" name="Shape 2"/>
        <xdr:cNvGrpSpPr/>
      </xdr:nvGrpSpPr>
      <xdr:grpSpPr>
        <a:xfrm>
          <a:off x="14163675" y="2390775"/>
          <a:ext cx="38100" cy="19050"/>
          <a:chOff x="5346000" y="3770475"/>
          <a:chExt cx="0" cy="19050"/>
        </a:xfrm>
      </xdr:grpSpPr>
      <xdr:cxnSp macro="">
        <xdr:nvCxnSpPr>
          <xdr:cNvPr id="245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246" name="Shape 2"/>
        <xdr:cNvGrpSpPr/>
      </xdr:nvGrpSpPr>
      <xdr:grpSpPr>
        <a:xfrm>
          <a:off x="14163675" y="2371725"/>
          <a:ext cx="38100" cy="47625"/>
          <a:chOff x="5346000" y="3756188"/>
          <a:chExt cx="0" cy="47625"/>
        </a:xfrm>
      </xdr:grpSpPr>
      <xdr:cxnSp macro="">
        <xdr:nvCxnSpPr>
          <xdr:cNvPr id="247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48" name="Shape 2"/>
        <xdr:cNvGrpSpPr/>
      </xdr:nvGrpSpPr>
      <xdr:grpSpPr>
        <a:xfrm>
          <a:off x="14163675" y="2305050"/>
          <a:ext cx="38100" cy="114300"/>
          <a:chOff x="5346000" y="3722850"/>
          <a:chExt cx="0" cy="114300"/>
        </a:xfrm>
      </xdr:grpSpPr>
      <xdr:cxnSp macro="">
        <xdr:nvCxnSpPr>
          <xdr:cNvPr id="249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50" name="Shape 2"/>
        <xdr:cNvGrpSpPr/>
      </xdr:nvGrpSpPr>
      <xdr:grpSpPr>
        <a:xfrm>
          <a:off x="14163675" y="2390775"/>
          <a:ext cx="38100" cy="47625"/>
          <a:chOff x="5346000" y="3756188"/>
          <a:chExt cx="0" cy="47625"/>
        </a:xfrm>
      </xdr:grpSpPr>
      <xdr:cxnSp macro="">
        <xdr:nvCxnSpPr>
          <xdr:cNvPr id="251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52" name="Shape 2"/>
        <xdr:cNvGrpSpPr/>
      </xdr:nvGrpSpPr>
      <xdr:grpSpPr>
        <a:xfrm>
          <a:off x="14163675" y="2352675"/>
          <a:ext cx="38100" cy="66675"/>
          <a:chOff x="5346000" y="3746663"/>
          <a:chExt cx="0" cy="66675"/>
        </a:xfrm>
      </xdr:grpSpPr>
      <xdr:cxnSp macro="">
        <xdr:nvCxnSpPr>
          <xdr:cNvPr id="253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54" name="Shape 2"/>
        <xdr:cNvGrpSpPr/>
      </xdr:nvGrpSpPr>
      <xdr:grpSpPr>
        <a:xfrm>
          <a:off x="14163675" y="2276475"/>
          <a:ext cx="38100" cy="38100"/>
          <a:chOff x="5346000" y="3760950"/>
          <a:chExt cx="0" cy="38100"/>
        </a:xfrm>
      </xdr:grpSpPr>
      <xdr:cxnSp macro="">
        <xdr:nvCxnSpPr>
          <xdr:cNvPr id="255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56" name="Shape 2"/>
        <xdr:cNvGrpSpPr/>
      </xdr:nvGrpSpPr>
      <xdr:grpSpPr>
        <a:xfrm>
          <a:off x="14163675" y="2276475"/>
          <a:ext cx="38100" cy="66675"/>
          <a:chOff x="5346000" y="3746663"/>
          <a:chExt cx="0" cy="66675"/>
        </a:xfrm>
      </xdr:grpSpPr>
      <xdr:cxnSp macro="">
        <xdr:nvCxnSpPr>
          <xdr:cNvPr id="257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58" name="Shape 2"/>
        <xdr:cNvGrpSpPr/>
      </xdr:nvGrpSpPr>
      <xdr:grpSpPr>
        <a:xfrm>
          <a:off x="14163675" y="2305050"/>
          <a:ext cx="38100" cy="95250"/>
          <a:chOff x="5346000" y="3732375"/>
          <a:chExt cx="0" cy="95250"/>
        </a:xfrm>
      </xdr:grpSpPr>
      <xdr:cxnSp macro="">
        <xdr:nvCxnSpPr>
          <xdr:cNvPr id="259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60" name="Shape 2"/>
        <xdr:cNvGrpSpPr/>
      </xdr:nvGrpSpPr>
      <xdr:grpSpPr>
        <a:xfrm>
          <a:off x="14163675" y="2400300"/>
          <a:ext cx="38100" cy="19050"/>
          <a:chOff x="5346000" y="3770475"/>
          <a:chExt cx="0" cy="19050"/>
        </a:xfrm>
      </xdr:grpSpPr>
      <xdr:cxnSp macro="">
        <xdr:nvCxnSpPr>
          <xdr:cNvPr id="261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62" name="Shape 2"/>
        <xdr:cNvGrpSpPr/>
      </xdr:nvGrpSpPr>
      <xdr:grpSpPr>
        <a:xfrm>
          <a:off x="14163675" y="2352675"/>
          <a:ext cx="38100" cy="66675"/>
          <a:chOff x="5346000" y="3746663"/>
          <a:chExt cx="0" cy="66675"/>
        </a:xfrm>
      </xdr:grpSpPr>
      <xdr:cxnSp macro="">
        <xdr:nvCxnSpPr>
          <xdr:cNvPr id="263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64" name="Shape 2"/>
        <xdr:cNvGrpSpPr/>
      </xdr:nvGrpSpPr>
      <xdr:grpSpPr>
        <a:xfrm>
          <a:off x="14163675" y="2305050"/>
          <a:ext cx="38100" cy="114300"/>
          <a:chOff x="5346000" y="3722850"/>
          <a:chExt cx="0" cy="114300"/>
        </a:xfrm>
      </xdr:grpSpPr>
      <xdr:cxnSp macro="">
        <xdr:nvCxnSpPr>
          <xdr:cNvPr id="265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142875"/>
    <xdr:grpSp>
      <xdr:nvGrpSpPr>
        <xdr:cNvPr id="266" name="Shape 2"/>
        <xdr:cNvGrpSpPr/>
      </xdr:nvGrpSpPr>
      <xdr:grpSpPr>
        <a:xfrm>
          <a:off x="14163675" y="2276475"/>
          <a:ext cx="38100" cy="142875"/>
          <a:chOff x="5346000" y="3708563"/>
          <a:chExt cx="0" cy="142875"/>
        </a:xfrm>
      </xdr:grpSpPr>
      <xdr:cxnSp macro="">
        <xdr:nvCxnSpPr>
          <xdr:cNvPr id="267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19050"/>
    <xdr:grpSp>
      <xdr:nvGrpSpPr>
        <xdr:cNvPr id="268" name="Shape 2"/>
        <xdr:cNvGrpSpPr/>
      </xdr:nvGrpSpPr>
      <xdr:grpSpPr>
        <a:xfrm>
          <a:off x="14163675" y="2390775"/>
          <a:ext cx="38100" cy="19050"/>
          <a:chOff x="5346000" y="3770475"/>
          <a:chExt cx="0" cy="19050"/>
        </a:xfrm>
      </xdr:grpSpPr>
      <xdr:cxnSp macro="">
        <xdr:nvCxnSpPr>
          <xdr:cNvPr id="269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114300</xdr:rowOff>
    </xdr:from>
    <xdr:ext cx="38100" cy="47625"/>
    <xdr:grpSp>
      <xdr:nvGrpSpPr>
        <xdr:cNvPr id="270" name="Shape 2"/>
        <xdr:cNvGrpSpPr/>
      </xdr:nvGrpSpPr>
      <xdr:grpSpPr>
        <a:xfrm>
          <a:off x="14163675" y="2371725"/>
          <a:ext cx="38100" cy="47625"/>
          <a:chOff x="5346000" y="3756188"/>
          <a:chExt cx="0" cy="47625"/>
        </a:xfrm>
      </xdr:grpSpPr>
      <xdr:cxnSp macro="">
        <xdr:nvCxnSpPr>
          <xdr:cNvPr id="271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114300"/>
    <xdr:grpSp>
      <xdr:nvGrpSpPr>
        <xdr:cNvPr id="272" name="Shape 2"/>
        <xdr:cNvGrpSpPr/>
      </xdr:nvGrpSpPr>
      <xdr:grpSpPr>
        <a:xfrm>
          <a:off x="14163675" y="2305050"/>
          <a:ext cx="38100" cy="114300"/>
          <a:chOff x="5346000" y="3722850"/>
          <a:chExt cx="0" cy="114300"/>
        </a:xfrm>
      </xdr:grpSpPr>
      <xdr:cxnSp macro="">
        <xdr:nvCxnSpPr>
          <xdr:cNvPr id="273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133350</xdr:rowOff>
    </xdr:from>
    <xdr:ext cx="38100" cy="47625"/>
    <xdr:grpSp>
      <xdr:nvGrpSpPr>
        <xdr:cNvPr id="274" name="Shape 2"/>
        <xdr:cNvGrpSpPr/>
      </xdr:nvGrpSpPr>
      <xdr:grpSpPr>
        <a:xfrm>
          <a:off x="14163675" y="2390775"/>
          <a:ext cx="38100" cy="47625"/>
          <a:chOff x="5346000" y="3756188"/>
          <a:chExt cx="0" cy="47625"/>
        </a:xfrm>
      </xdr:grpSpPr>
      <xdr:cxnSp macro="">
        <xdr:nvCxnSpPr>
          <xdr:cNvPr id="275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76" name="Shape 2"/>
        <xdr:cNvGrpSpPr/>
      </xdr:nvGrpSpPr>
      <xdr:grpSpPr>
        <a:xfrm>
          <a:off x="14163675" y="2352675"/>
          <a:ext cx="38100" cy="66675"/>
          <a:chOff x="5346000" y="3746663"/>
          <a:chExt cx="0" cy="66675"/>
        </a:xfrm>
      </xdr:grpSpPr>
      <xdr:cxnSp macro="">
        <xdr:nvCxnSpPr>
          <xdr:cNvPr id="277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38100"/>
    <xdr:grpSp>
      <xdr:nvGrpSpPr>
        <xdr:cNvPr id="278" name="Shape 2"/>
        <xdr:cNvGrpSpPr/>
      </xdr:nvGrpSpPr>
      <xdr:grpSpPr>
        <a:xfrm>
          <a:off x="14163675" y="2276475"/>
          <a:ext cx="38100" cy="38100"/>
          <a:chOff x="5346000" y="3760950"/>
          <a:chExt cx="0" cy="38100"/>
        </a:xfrm>
      </xdr:grpSpPr>
      <xdr:cxnSp macro="">
        <xdr:nvCxnSpPr>
          <xdr:cNvPr id="279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19050</xdr:rowOff>
    </xdr:from>
    <xdr:ext cx="38100" cy="66675"/>
    <xdr:grpSp>
      <xdr:nvGrpSpPr>
        <xdr:cNvPr id="280" name="Shape 2"/>
        <xdr:cNvGrpSpPr/>
      </xdr:nvGrpSpPr>
      <xdr:grpSpPr>
        <a:xfrm>
          <a:off x="14163675" y="2276475"/>
          <a:ext cx="38100" cy="66675"/>
          <a:chOff x="5346000" y="3746663"/>
          <a:chExt cx="0" cy="66675"/>
        </a:xfrm>
      </xdr:grpSpPr>
      <xdr:cxnSp macro="">
        <xdr:nvCxnSpPr>
          <xdr:cNvPr id="281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47625</xdr:rowOff>
    </xdr:from>
    <xdr:ext cx="38100" cy="95250"/>
    <xdr:grpSp>
      <xdr:nvGrpSpPr>
        <xdr:cNvPr id="282" name="Shape 2"/>
        <xdr:cNvGrpSpPr/>
      </xdr:nvGrpSpPr>
      <xdr:grpSpPr>
        <a:xfrm>
          <a:off x="14163675" y="2305050"/>
          <a:ext cx="38100" cy="95250"/>
          <a:chOff x="5346000" y="3732375"/>
          <a:chExt cx="0" cy="95250"/>
        </a:xfrm>
      </xdr:grpSpPr>
      <xdr:cxnSp macro="">
        <xdr:nvCxnSpPr>
          <xdr:cNvPr id="283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142875</xdr:rowOff>
    </xdr:from>
    <xdr:ext cx="38100" cy="19050"/>
    <xdr:grpSp>
      <xdr:nvGrpSpPr>
        <xdr:cNvPr id="284" name="Shape 2"/>
        <xdr:cNvGrpSpPr/>
      </xdr:nvGrpSpPr>
      <xdr:grpSpPr>
        <a:xfrm>
          <a:off x="14163675" y="2400300"/>
          <a:ext cx="38100" cy="19050"/>
          <a:chOff x="5346000" y="3770475"/>
          <a:chExt cx="0" cy="19050"/>
        </a:xfrm>
      </xdr:grpSpPr>
      <xdr:cxnSp macro="">
        <xdr:nvCxnSpPr>
          <xdr:cNvPr id="285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6</xdr:row>
      <xdr:rowOff>95250</xdr:rowOff>
    </xdr:from>
    <xdr:ext cx="38100" cy="66675"/>
    <xdr:grpSp>
      <xdr:nvGrpSpPr>
        <xdr:cNvPr id="286" name="Shape 2"/>
        <xdr:cNvGrpSpPr/>
      </xdr:nvGrpSpPr>
      <xdr:grpSpPr>
        <a:xfrm>
          <a:off x="14163675" y="2352675"/>
          <a:ext cx="38100" cy="66675"/>
          <a:chOff x="5346000" y="3746663"/>
          <a:chExt cx="0" cy="66675"/>
        </a:xfrm>
      </xdr:grpSpPr>
      <xdr:cxnSp macro="">
        <xdr:nvCxnSpPr>
          <xdr:cNvPr id="287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288" name="Shape 2"/>
        <xdr:cNvGrpSpPr/>
      </xdr:nvGrpSpPr>
      <xdr:grpSpPr>
        <a:xfrm>
          <a:off x="17954625" y="2305050"/>
          <a:ext cx="38100" cy="114300"/>
          <a:chOff x="5346000" y="3722850"/>
          <a:chExt cx="0" cy="114300"/>
        </a:xfrm>
      </xdr:grpSpPr>
      <xdr:cxnSp macro="">
        <xdr:nvCxnSpPr>
          <xdr:cNvPr id="289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142875"/>
    <xdr:grpSp>
      <xdr:nvGrpSpPr>
        <xdr:cNvPr id="290" name="Shape 2"/>
        <xdr:cNvGrpSpPr/>
      </xdr:nvGrpSpPr>
      <xdr:grpSpPr>
        <a:xfrm>
          <a:off x="17954625" y="2276475"/>
          <a:ext cx="38100" cy="142875"/>
          <a:chOff x="5346000" y="3708563"/>
          <a:chExt cx="0" cy="142875"/>
        </a:xfrm>
      </xdr:grpSpPr>
      <xdr:cxnSp macro="">
        <xdr:nvCxnSpPr>
          <xdr:cNvPr id="291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19050"/>
    <xdr:grpSp>
      <xdr:nvGrpSpPr>
        <xdr:cNvPr id="292" name="Shape 2"/>
        <xdr:cNvGrpSpPr/>
      </xdr:nvGrpSpPr>
      <xdr:grpSpPr>
        <a:xfrm>
          <a:off x="17954625" y="2390775"/>
          <a:ext cx="38100" cy="19050"/>
          <a:chOff x="5346000" y="3770475"/>
          <a:chExt cx="0" cy="19050"/>
        </a:xfrm>
      </xdr:grpSpPr>
      <xdr:cxnSp macro="">
        <xdr:nvCxnSpPr>
          <xdr:cNvPr id="293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114300</xdr:rowOff>
    </xdr:from>
    <xdr:ext cx="38100" cy="47625"/>
    <xdr:grpSp>
      <xdr:nvGrpSpPr>
        <xdr:cNvPr id="294" name="Shape 2"/>
        <xdr:cNvGrpSpPr/>
      </xdr:nvGrpSpPr>
      <xdr:grpSpPr>
        <a:xfrm>
          <a:off x="17954625" y="2371725"/>
          <a:ext cx="38100" cy="47625"/>
          <a:chOff x="5346000" y="3756188"/>
          <a:chExt cx="0" cy="47625"/>
        </a:xfrm>
      </xdr:grpSpPr>
      <xdr:cxnSp macro="">
        <xdr:nvCxnSpPr>
          <xdr:cNvPr id="295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296" name="Shape 2"/>
        <xdr:cNvGrpSpPr/>
      </xdr:nvGrpSpPr>
      <xdr:grpSpPr>
        <a:xfrm>
          <a:off x="17954625" y="2305050"/>
          <a:ext cx="38100" cy="114300"/>
          <a:chOff x="5346000" y="3722850"/>
          <a:chExt cx="0" cy="114300"/>
        </a:xfrm>
      </xdr:grpSpPr>
      <xdr:cxnSp macro="">
        <xdr:nvCxnSpPr>
          <xdr:cNvPr id="297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47625"/>
    <xdr:grpSp>
      <xdr:nvGrpSpPr>
        <xdr:cNvPr id="298" name="Shape 2"/>
        <xdr:cNvGrpSpPr/>
      </xdr:nvGrpSpPr>
      <xdr:grpSpPr>
        <a:xfrm>
          <a:off x="17954625" y="2390775"/>
          <a:ext cx="38100" cy="47625"/>
          <a:chOff x="5346000" y="3756188"/>
          <a:chExt cx="0" cy="47625"/>
        </a:xfrm>
      </xdr:grpSpPr>
      <xdr:cxnSp macro="">
        <xdr:nvCxnSpPr>
          <xdr:cNvPr id="299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00" name="Shape 2"/>
        <xdr:cNvGrpSpPr/>
      </xdr:nvGrpSpPr>
      <xdr:grpSpPr>
        <a:xfrm>
          <a:off x="17954625" y="2352675"/>
          <a:ext cx="38100" cy="66675"/>
          <a:chOff x="5346000" y="3746663"/>
          <a:chExt cx="0" cy="66675"/>
        </a:xfrm>
      </xdr:grpSpPr>
      <xdr:cxnSp macro="">
        <xdr:nvCxnSpPr>
          <xdr:cNvPr id="301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38100"/>
    <xdr:grpSp>
      <xdr:nvGrpSpPr>
        <xdr:cNvPr id="302" name="Shape 2"/>
        <xdr:cNvGrpSpPr/>
      </xdr:nvGrpSpPr>
      <xdr:grpSpPr>
        <a:xfrm>
          <a:off x="17954625" y="2276475"/>
          <a:ext cx="38100" cy="38100"/>
          <a:chOff x="5346000" y="3760950"/>
          <a:chExt cx="0" cy="38100"/>
        </a:xfrm>
      </xdr:grpSpPr>
      <xdr:cxnSp macro="">
        <xdr:nvCxnSpPr>
          <xdr:cNvPr id="303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66675"/>
    <xdr:grpSp>
      <xdr:nvGrpSpPr>
        <xdr:cNvPr id="304" name="Shape 2"/>
        <xdr:cNvGrpSpPr/>
      </xdr:nvGrpSpPr>
      <xdr:grpSpPr>
        <a:xfrm>
          <a:off x="17954625" y="2276475"/>
          <a:ext cx="38100" cy="66675"/>
          <a:chOff x="5346000" y="3746663"/>
          <a:chExt cx="0" cy="66675"/>
        </a:xfrm>
      </xdr:grpSpPr>
      <xdr:cxnSp macro="">
        <xdr:nvCxnSpPr>
          <xdr:cNvPr id="305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95250"/>
    <xdr:grpSp>
      <xdr:nvGrpSpPr>
        <xdr:cNvPr id="306" name="Shape 2"/>
        <xdr:cNvGrpSpPr/>
      </xdr:nvGrpSpPr>
      <xdr:grpSpPr>
        <a:xfrm>
          <a:off x="17954625" y="2305050"/>
          <a:ext cx="38100" cy="95250"/>
          <a:chOff x="5346000" y="3732375"/>
          <a:chExt cx="0" cy="95250"/>
        </a:xfrm>
      </xdr:grpSpPr>
      <xdr:cxnSp macro="">
        <xdr:nvCxnSpPr>
          <xdr:cNvPr id="307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142875</xdr:rowOff>
    </xdr:from>
    <xdr:ext cx="38100" cy="19050"/>
    <xdr:grpSp>
      <xdr:nvGrpSpPr>
        <xdr:cNvPr id="308" name="Shape 2"/>
        <xdr:cNvGrpSpPr/>
      </xdr:nvGrpSpPr>
      <xdr:grpSpPr>
        <a:xfrm>
          <a:off x="17954625" y="2400300"/>
          <a:ext cx="38100" cy="19050"/>
          <a:chOff x="5346000" y="3770475"/>
          <a:chExt cx="0" cy="19050"/>
        </a:xfrm>
      </xdr:grpSpPr>
      <xdr:cxnSp macro="">
        <xdr:nvCxnSpPr>
          <xdr:cNvPr id="309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10" name="Shape 2"/>
        <xdr:cNvGrpSpPr/>
      </xdr:nvGrpSpPr>
      <xdr:grpSpPr>
        <a:xfrm>
          <a:off x="17954625" y="2352675"/>
          <a:ext cx="38100" cy="66675"/>
          <a:chOff x="5346000" y="3746663"/>
          <a:chExt cx="0" cy="66675"/>
        </a:xfrm>
      </xdr:grpSpPr>
      <xdr:cxnSp macro="">
        <xdr:nvCxnSpPr>
          <xdr:cNvPr id="311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312" name="Shape 2"/>
        <xdr:cNvGrpSpPr/>
      </xdr:nvGrpSpPr>
      <xdr:grpSpPr>
        <a:xfrm>
          <a:off x="17954625" y="2305050"/>
          <a:ext cx="38100" cy="114300"/>
          <a:chOff x="5346000" y="3722850"/>
          <a:chExt cx="0" cy="114300"/>
        </a:xfrm>
      </xdr:grpSpPr>
      <xdr:cxnSp macro="">
        <xdr:nvCxnSpPr>
          <xdr:cNvPr id="313" name="Shape 5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142875"/>
    <xdr:grpSp>
      <xdr:nvGrpSpPr>
        <xdr:cNvPr id="314" name="Shape 2"/>
        <xdr:cNvGrpSpPr/>
      </xdr:nvGrpSpPr>
      <xdr:grpSpPr>
        <a:xfrm>
          <a:off x="17954625" y="2276475"/>
          <a:ext cx="38100" cy="142875"/>
          <a:chOff x="5346000" y="3708563"/>
          <a:chExt cx="0" cy="142875"/>
        </a:xfrm>
      </xdr:grpSpPr>
      <xdr:cxnSp macro="">
        <xdr:nvCxnSpPr>
          <xdr:cNvPr id="315" name="Shape 6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19050"/>
    <xdr:grpSp>
      <xdr:nvGrpSpPr>
        <xdr:cNvPr id="316" name="Shape 2"/>
        <xdr:cNvGrpSpPr/>
      </xdr:nvGrpSpPr>
      <xdr:grpSpPr>
        <a:xfrm>
          <a:off x="17954625" y="2390775"/>
          <a:ext cx="38100" cy="19050"/>
          <a:chOff x="5346000" y="3770475"/>
          <a:chExt cx="0" cy="19050"/>
        </a:xfrm>
      </xdr:grpSpPr>
      <xdr:cxnSp macro="">
        <xdr:nvCxnSpPr>
          <xdr:cNvPr id="317" name="Shape 7"/>
          <xdr:cNvCxnSpPr/>
        </xdr:nvCxnSpPr>
        <xdr:spPr>
          <a:xfrm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114300</xdr:rowOff>
    </xdr:from>
    <xdr:ext cx="38100" cy="47625"/>
    <xdr:grpSp>
      <xdr:nvGrpSpPr>
        <xdr:cNvPr id="318" name="Shape 2"/>
        <xdr:cNvGrpSpPr/>
      </xdr:nvGrpSpPr>
      <xdr:grpSpPr>
        <a:xfrm>
          <a:off x="17954625" y="2371725"/>
          <a:ext cx="38100" cy="47625"/>
          <a:chOff x="5346000" y="3756188"/>
          <a:chExt cx="0" cy="47625"/>
        </a:xfrm>
      </xdr:grpSpPr>
      <xdr:cxnSp macro="">
        <xdr:nvCxnSpPr>
          <xdr:cNvPr id="319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114300"/>
    <xdr:grpSp>
      <xdr:nvGrpSpPr>
        <xdr:cNvPr id="320" name="Shape 2"/>
        <xdr:cNvGrpSpPr/>
      </xdr:nvGrpSpPr>
      <xdr:grpSpPr>
        <a:xfrm>
          <a:off x="17954625" y="2305050"/>
          <a:ext cx="38100" cy="114300"/>
          <a:chOff x="5346000" y="3722850"/>
          <a:chExt cx="0" cy="114300"/>
        </a:xfrm>
      </xdr:grpSpPr>
      <xdr:cxnSp macro="">
        <xdr:nvCxnSpPr>
          <xdr:cNvPr id="321" name="Shape 9"/>
          <xdr:cNvCxnSpPr/>
        </xdr:nvCxnSpPr>
        <xdr:spPr>
          <a:xfrm>
            <a:off x="5346000" y="3722850"/>
            <a:ext cx="0" cy="1143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133350</xdr:rowOff>
    </xdr:from>
    <xdr:ext cx="38100" cy="47625"/>
    <xdr:grpSp>
      <xdr:nvGrpSpPr>
        <xdr:cNvPr id="322" name="Shape 2"/>
        <xdr:cNvGrpSpPr/>
      </xdr:nvGrpSpPr>
      <xdr:grpSpPr>
        <a:xfrm>
          <a:off x="17954625" y="2390775"/>
          <a:ext cx="38100" cy="47625"/>
          <a:chOff x="5346000" y="3756188"/>
          <a:chExt cx="0" cy="47625"/>
        </a:xfrm>
      </xdr:grpSpPr>
      <xdr:cxnSp macro="">
        <xdr:nvCxnSpPr>
          <xdr:cNvPr id="323" name="Shape 8"/>
          <xdr:cNvCxnSpPr/>
        </xdr:nvCxnSpPr>
        <xdr:spPr>
          <a:xfrm>
            <a:off x="5346000" y="3756188"/>
            <a:ext cx="0" cy="476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24" name="Shape 2"/>
        <xdr:cNvGrpSpPr/>
      </xdr:nvGrpSpPr>
      <xdr:grpSpPr>
        <a:xfrm>
          <a:off x="17954625" y="2352675"/>
          <a:ext cx="38100" cy="66675"/>
          <a:chOff x="5346000" y="3746663"/>
          <a:chExt cx="0" cy="66675"/>
        </a:xfrm>
      </xdr:grpSpPr>
      <xdr:cxnSp macro="">
        <xdr:nvCxnSpPr>
          <xdr:cNvPr id="325" name="Shape 10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38100"/>
    <xdr:grpSp>
      <xdr:nvGrpSpPr>
        <xdr:cNvPr id="326" name="Shape 2"/>
        <xdr:cNvGrpSpPr/>
      </xdr:nvGrpSpPr>
      <xdr:grpSpPr>
        <a:xfrm>
          <a:off x="17954625" y="2276475"/>
          <a:ext cx="38100" cy="38100"/>
          <a:chOff x="5346000" y="3760950"/>
          <a:chExt cx="0" cy="38100"/>
        </a:xfrm>
      </xdr:grpSpPr>
      <xdr:cxnSp macro="">
        <xdr:nvCxnSpPr>
          <xdr:cNvPr id="327" name="Shape 11"/>
          <xdr:cNvCxnSpPr/>
        </xdr:nvCxnSpPr>
        <xdr:spPr>
          <a:xfrm rot="10800000">
            <a:off x="5346000" y="3760950"/>
            <a:ext cx="0" cy="3810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19050</xdr:rowOff>
    </xdr:from>
    <xdr:ext cx="38100" cy="66675"/>
    <xdr:grpSp>
      <xdr:nvGrpSpPr>
        <xdr:cNvPr id="328" name="Shape 2"/>
        <xdr:cNvGrpSpPr/>
      </xdr:nvGrpSpPr>
      <xdr:grpSpPr>
        <a:xfrm>
          <a:off x="17954625" y="2276475"/>
          <a:ext cx="38100" cy="66675"/>
          <a:chOff x="5346000" y="3746663"/>
          <a:chExt cx="0" cy="66675"/>
        </a:xfrm>
      </xdr:grpSpPr>
      <xdr:cxnSp macro="">
        <xdr:nvCxnSpPr>
          <xdr:cNvPr id="329" name="Shape 12"/>
          <xdr:cNvCxnSpPr/>
        </xdr:nvCxnSpPr>
        <xdr:spPr>
          <a:xfrm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47625</xdr:rowOff>
    </xdr:from>
    <xdr:ext cx="38100" cy="95250"/>
    <xdr:grpSp>
      <xdr:nvGrpSpPr>
        <xdr:cNvPr id="330" name="Shape 2"/>
        <xdr:cNvGrpSpPr/>
      </xdr:nvGrpSpPr>
      <xdr:grpSpPr>
        <a:xfrm>
          <a:off x="17954625" y="2305050"/>
          <a:ext cx="38100" cy="95250"/>
          <a:chOff x="5346000" y="3732375"/>
          <a:chExt cx="0" cy="95250"/>
        </a:xfrm>
      </xdr:grpSpPr>
      <xdr:cxnSp macro="">
        <xdr:nvCxnSpPr>
          <xdr:cNvPr id="331" name="Shape 13"/>
          <xdr:cNvCxnSpPr/>
        </xdr:nvCxnSpPr>
        <xdr:spPr>
          <a:xfrm>
            <a:off x="5346000" y="3732375"/>
            <a:ext cx="0" cy="952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142875</xdr:rowOff>
    </xdr:from>
    <xdr:ext cx="38100" cy="19050"/>
    <xdr:grpSp>
      <xdr:nvGrpSpPr>
        <xdr:cNvPr id="332" name="Shape 2"/>
        <xdr:cNvGrpSpPr/>
      </xdr:nvGrpSpPr>
      <xdr:grpSpPr>
        <a:xfrm>
          <a:off x="17954625" y="2400300"/>
          <a:ext cx="38100" cy="19050"/>
          <a:chOff x="5346000" y="3770475"/>
          <a:chExt cx="0" cy="19050"/>
        </a:xfrm>
      </xdr:grpSpPr>
      <xdr:cxnSp macro="">
        <xdr:nvCxnSpPr>
          <xdr:cNvPr id="333" name="Shape 14"/>
          <xdr:cNvCxnSpPr/>
        </xdr:nvCxnSpPr>
        <xdr:spPr>
          <a:xfrm rot="10800000">
            <a:off x="5346000" y="3770475"/>
            <a:ext cx="0" cy="19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6</xdr:row>
      <xdr:rowOff>95250</xdr:rowOff>
    </xdr:from>
    <xdr:ext cx="38100" cy="66675"/>
    <xdr:grpSp>
      <xdr:nvGrpSpPr>
        <xdr:cNvPr id="334" name="Shape 2"/>
        <xdr:cNvGrpSpPr/>
      </xdr:nvGrpSpPr>
      <xdr:grpSpPr>
        <a:xfrm>
          <a:off x="17954625" y="2352675"/>
          <a:ext cx="38100" cy="66675"/>
          <a:chOff x="5346000" y="3746663"/>
          <a:chExt cx="0" cy="66675"/>
        </a:xfrm>
      </xdr:grpSpPr>
      <xdr:cxnSp macro="">
        <xdr:nvCxnSpPr>
          <xdr:cNvPr id="335" name="Shape 15"/>
          <xdr:cNvCxnSpPr/>
        </xdr:nvCxnSpPr>
        <xdr:spPr>
          <a:xfrm rot="10800000">
            <a:off x="5346000" y="3746663"/>
            <a:ext cx="0" cy="6667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4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4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4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5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3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8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8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8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9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9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9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9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39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3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0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0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0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0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0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1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1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1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1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1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2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2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2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2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2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43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3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3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3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3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4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4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4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4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4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5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5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5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5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5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6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6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6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6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6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7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7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7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7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47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4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0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0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0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0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0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1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3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3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3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3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4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4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6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57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7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7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7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7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8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8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8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8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8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9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9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9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9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59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5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0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0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0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0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0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1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1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1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1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61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2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3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3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3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4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4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4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5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6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6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1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71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7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1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1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2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2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2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2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2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3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3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3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3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3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4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4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4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4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4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5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5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5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5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5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6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76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7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6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6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6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7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7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7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7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7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8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8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8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8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8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9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9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9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9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79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7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0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0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0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0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0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81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8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3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3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3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3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4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4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6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7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7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7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7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7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8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8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90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9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90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9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0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0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0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1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1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1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1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1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2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2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2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2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2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3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3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3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3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3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4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4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4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4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4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95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9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9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9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1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1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1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1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2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3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3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3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4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04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0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4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5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5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5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5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5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6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6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6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6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6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7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7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7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7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7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8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8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8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8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8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9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9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09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0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09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0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09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0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0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0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0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0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0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1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1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1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1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1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2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2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2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2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2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3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3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3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3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3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4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14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6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7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7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7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7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7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1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1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0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0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0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0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0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1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3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23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3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3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4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4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4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4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4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5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5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5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5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5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6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6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6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6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6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7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7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7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7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7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8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28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2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2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1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1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1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1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2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3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3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3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4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4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4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5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3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3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8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8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8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8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8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9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9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9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9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39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3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0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0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0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0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0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1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1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1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1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1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2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2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2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42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4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2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3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3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3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3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3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4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4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4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4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4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4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5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5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5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5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5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6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6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6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6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6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7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7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47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4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7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7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4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4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0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0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0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0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0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1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3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3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3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3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4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4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5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5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6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7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7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7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7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7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8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8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8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8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8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9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9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9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9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59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5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0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0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0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0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0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1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1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61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6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1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1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2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3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3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3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4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4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4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5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6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6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0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7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7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1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1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1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1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2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2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2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2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2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2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3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3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3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3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3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4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4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4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4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4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5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5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5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5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5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175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17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6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6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6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6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6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7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7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7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7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7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7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8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8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8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8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8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9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9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9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9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79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7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80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8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80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8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80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8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180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18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0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1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3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3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3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3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4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4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5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6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6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7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7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7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7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7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7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9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18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18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0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0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0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0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0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1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1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1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1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1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2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2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2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2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2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3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3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3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3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3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3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4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4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4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194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19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4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5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5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5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5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5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6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6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6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6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6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6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7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7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7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7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7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8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8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19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19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1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1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1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1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2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2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3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3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3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3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3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3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3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3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4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04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0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4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4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4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4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5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5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5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5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5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5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5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6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6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6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6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6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6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6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7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7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7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7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7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8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8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82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8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84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86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88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39</xdr:col>
      <xdr:colOff>-19050</xdr:colOff>
      <xdr:row>31</xdr:row>
      <xdr:rowOff>0</xdr:rowOff>
    </xdr:from>
    <xdr:ext cx="38100" cy="0"/>
    <xdr:grpSp>
      <xdr:nvGrpSpPr>
        <xdr:cNvPr id="2090" name="Shape 2"/>
        <xdr:cNvGrpSpPr/>
      </xdr:nvGrpSpPr>
      <xdr:grpSpPr>
        <a:xfrm>
          <a:off x="19678650" y="9867900"/>
          <a:ext cx="38100" cy="0"/>
          <a:chOff x="5346000" y="3780000"/>
          <a:chExt cx="0" cy="0"/>
        </a:xfrm>
      </xdr:grpSpPr>
      <xdr:cxnSp macro="">
        <xdr:nvCxnSpPr>
          <xdr:cNvPr id="20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09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09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09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0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09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0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09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0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0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0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0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0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0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0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1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1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1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1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1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2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2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2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2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2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30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3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32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34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36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40</xdr:col>
      <xdr:colOff>-19050</xdr:colOff>
      <xdr:row>31</xdr:row>
      <xdr:rowOff>0</xdr:rowOff>
    </xdr:from>
    <xdr:ext cx="38100" cy="0"/>
    <xdr:grpSp>
      <xdr:nvGrpSpPr>
        <xdr:cNvPr id="2138" name="Shape 2"/>
        <xdr:cNvGrpSpPr/>
      </xdr:nvGrpSpPr>
      <xdr:grpSpPr>
        <a:xfrm>
          <a:off x="20288250" y="9867900"/>
          <a:ext cx="38100" cy="0"/>
          <a:chOff x="5346000" y="3780000"/>
          <a:chExt cx="0" cy="0"/>
        </a:xfrm>
      </xdr:grpSpPr>
      <xdr:cxnSp macro="">
        <xdr:nvCxnSpPr>
          <xdr:cNvPr id="21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4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4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4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4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4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4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4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4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5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5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5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5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5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5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6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6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6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6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6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6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7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7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7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7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7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7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7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7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8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8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8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8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8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8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9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9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9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9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9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9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19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19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0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0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0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0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0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0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0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0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1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1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1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1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1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1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2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2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22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24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26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2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28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2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45</xdr:col>
      <xdr:colOff>-19050</xdr:colOff>
      <xdr:row>31</xdr:row>
      <xdr:rowOff>0</xdr:rowOff>
    </xdr:from>
    <xdr:ext cx="38100" cy="0"/>
    <xdr:grpSp>
      <xdr:nvGrpSpPr>
        <xdr:cNvPr id="2230" name="Shape 2"/>
        <xdr:cNvGrpSpPr/>
      </xdr:nvGrpSpPr>
      <xdr:grpSpPr>
        <a:xfrm>
          <a:off x="23336250" y="9867900"/>
          <a:ext cx="38100" cy="0"/>
          <a:chOff x="5346000" y="3780000"/>
          <a:chExt cx="0" cy="0"/>
        </a:xfrm>
      </xdr:grpSpPr>
      <xdr:cxnSp macro="">
        <xdr:nvCxnSpPr>
          <xdr:cNvPr id="223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3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3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3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3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3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3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3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3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4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4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4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4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4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4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4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4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4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4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5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5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5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5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5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5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5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5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5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5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6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6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6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6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6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6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6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6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6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6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70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7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72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7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74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7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76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7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26</xdr:col>
      <xdr:colOff>-19050</xdr:colOff>
      <xdr:row>31</xdr:row>
      <xdr:rowOff>0</xdr:rowOff>
    </xdr:from>
    <xdr:ext cx="38100" cy="0"/>
    <xdr:grpSp>
      <xdr:nvGrpSpPr>
        <xdr:cNvPr id="2278" name="Shape 2"/>
        <xdr:cNvGrpSpPr/>
      </xdr:nvGrpSpPr>
      <xdr:grpSpPr>
        <a:xfrm>
          <a:off x="14163675" y="9867900"/>
          <a:ext cx="38100" cy="0"/>
          <a:chOff x="5346000" y="3780000"/>
          <a:chExt cx="0" cy="0"/>
        </a:xfrm>
      </xdr:grpSpPr>
      <xdr:cxnSp macro="">
        <xdr:nvCxnSpPr>
          <xdr:cNvPr id="227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8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8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8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8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8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8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8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8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8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8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9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9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9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9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9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9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9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9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29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29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0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0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0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0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0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0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0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0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0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09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1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11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1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1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1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1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16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17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18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20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22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23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35</xdr:col>
      <xdr:colOff>-19050</xdr:colOff>
      <xdr:row>31</xdr:row>
      <xdr:rowOff>0</xdr:rowOff>
    </xdr:from>
    <xdr:ext cx="38100" cy="0"/>
    <xdr:grpSp>
      <xdr:nvGrpSpPr>
        <xdr:cNvPr id="2324" name="Shape 2"/>
        <xdr:cNvGrpSpPr/>
      </xdr:nvGrpSpPr>
      <xdr:grpSpPr>
        <a:xfrm>
          <a:off x="17954625" y="9867900"/>
          <a:ext cx="38100" cy="0"/>
          <a:chOff x="5346000" y="3780000"/>
          <a:chExt cx="0" cy="0"/>
        </a:xfrm>
      </xdr:grpSpPr>
      <xdr:cxnSp macro="">
        <xdr:nvCxnSpPr>
          <xdr:cNvPr id="2325" name="Shape 4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1000"/>
  <sheetViews>
    <sheetView tabSelected="1" topLeftCell="P4" workbookViewId="0">
      <selection activeCell="AP14" sqref="AP14"/>
    </sheetView>
  </sheetViews>
  <sheetFormatPr defaultColWidth="14.42578125" defaultRowHeight="15" customHeight="1"/>
  <cols>
    <col min="1" max="1" width="4" customWidth="1"/>
    <col min="2" max="2" width="14.28515625" customWidth="1"/>
    <col min="3" max="3" width="9.28515625" customWidth="1"/>
    <col min="4" max="4" width="8.140625" customWidth="1"/>
    <col min="5" max="5" width="12" customWidth="1"/>
    <col min="6" max="7" width="6.85546875" customWidth="1"/>
    <col min="8" max="8" width="7.85546875" customWidth="1"/>
    <col min="9" max="9" width="7" customWidth="1"/>
    <col min="10" max="11" width="6" customWidth="1"/>
    <col min="12" max="12" width="5.42578125" customWidth="1"/>
    <col min="13" max="13" width="6.42578125" customWidth="1"/>
    <col min="14" max="14" width="5.5703125" customWidth="1"/>
    <col min="15" max="15" width="7.140625" customWidth="1"/>
    <col min="16" max="16" width="7.5703125" customWidth="1"/>
    <col min="17" max="18" width="5.5703125" customWidth="1"/>
    <col min="19" max="19" width="5.42578125" customWidth="1"/>
    <col min="20" max="20" width="7" customWidth="1"/>
    <col min="21" max="21" width="5.5703125" customWidth="1"/>
    <col min="22" max="22" width="7.85546875" customWidth="1"/>
    <col min="23" max="23" width="7.28515625" customWidth="1"/>
    <col min="24" max="25" width="5.5703125" customWidth="1"/>
    <col min="26" max="26" width="5.7109375" customWidth="1"/>
    <col min="27" max="27" width="7.140625" customWidth="1"/>
    <col min="28" max="28" width="5.5703125" customWidth="1"/>
    <col min="29" max="29" width="7.28515625" customWidth="1"/>
    <col min="30" max="30" width="7.42578125" customWidth="1"/>
    <col min="31" max="32" width="5.5703125" customWidth="1"/>
    <col min="33" max="33" width="5.28515625" customWidth="1"/>
    <col min="34" max="34" width="7.42578125" customWidth="1"/>
    <col min="35" max="35" width="5.5703125" customWidth="1"/>
    <col min="36" max="36" width="7.7109375" customWidth="1"/>
    <col min="37" max="37" width="7" customWidth="1"/>
    <col min="38" max="39" width="5.5703125" customWidth="1"/>
    <col min="40" max="45" width="9.140625" customWidth="1"/>
    <col min="46" max="46" width="4.7109375" customWidth="1"/>
    <col min="47" max="47" width="4.28515625" customWidth="1"/>
    <col min="48" max="50" width="4.7109375" customWidth="1"/>
    <col min="51" max="51" width="4.28515625" customWidth="1"/>
    <col min="52" max="55" width="4.7109375" customWidth="1"/>
    <col min="56" max="56" width="4.140625" customWidth="1"/>
    <col min="57" max="59" width="4.7109375" customWidth="1"/>
  </cols>
  <sheetData>
    <row r="1" spans="1:59" ht="30" customHeight="1">
      <c r="A1" s="42" t="s">
        <v>84</v>
      </c>
      <c r="B1" s="43"/>
      <c r="C1" s="43"/>
      <c r="D1" s="43"/>
      <c r="E1" s="43"/>
      <c r="F1" s="43"/>
      <c r="G1" s="43"/>
      <c r="H1" s="2"/>
      <c r="I1" s="20"/>
      <c r="J1" s="3"/>
      <c r="K1" s="44" t="s">
        <v>0</v>
      </c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</row>
    <row r="2" spans="1:59" ht="30" customHeight="1">
      <c r="A2" s="44"/>
      <c r="B2" s="43"/>
      <c r="C2" s="43"/>
      <c r="D2" s="43"/>
      <c r="E2" s="43"/>
      <c r="F2" s="43"/>
      <c r="G2" s="43"/>
      <c r="H2" s="4"/>
      <c r="I2" s="20"/>
      <c r="J2" s="3"/>
      <c r="K2" s="44" t="s">
        <v>1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</row>
    <row r="3" spans="1:59" ht="27.75" customHeight="1">
      <c r="A3" s="3"/>
      <c r="B3" s="3"/>
      <c r="C3" s="3"/>
      <c r="D3" s="3"/>
      <c r="E3" s="3"/>
      <c r="F3" s="3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4"/>
      <c r="AO3" s="4"/>
      <c r="AP3" s="4"/>
      <c r="AQ3" s="2"/>
      <c r="AR3" s="2"/>
      <c r="AS3" s="2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2"/>
      <c r="BF3" s="2"/>
      <c r="BG3" s="2"/>
    </row>
    <row r="4" spans="1:59" ht="30" customHeight="1">
      <c r="A4" s="46" t="s">
        <v>2</v>
      </c>
      <c r="B4" s="50" t="s">
        <v>3</v>
      </c>
      <c r="C4" s="50" t="s">
        <v>4</v>
      </c>
      <c r="D4" s="46" t="s">
        <v>5</v>
      </c>
      <c r="E4" s="46" t="s">
        <v>6</v>
      </c>
      <c r="F4" s="39" t="s">
        <v>7</v>
      </c>
      <c r="G4" s="41"/>
      <c r="H4" s="41"/>
      <c r="I4" s="41"/>
      <c r="J4" s="41"/>
      <c r="K4" s="40"/>
      <c r="L4" s="39" t="s">
        <v>8</v>
      </c>
      <c r="M4" s="41"/>
      <c r="N4" s="41"/>
      <c r="O4" s="41"/>
      <c r="P4" s="41"/>
      <c r="Q4" s="41"/>
      <c r="R4" s="40"/>
      <c r="S4" s="39" t="s">
        <v>9</v>
      </c>
      <c r="T4" s="41"/>
      <c r="U4" s="41"/>
      <c r="V4" s="41"/>
      <c r="W4" s="41"/>
      <c r="X4" s="41"/>
      <c r="Y4" s="40"/>
      <c r="Z4" s="39" t="s">
        <v>10</v>
      </c>
      <c r="AA4" s="41"/>
      <c r="AB4" s="41"/>
      <c r="AC4" s="41"/>
      <c r="AD4" s="41"/>
      <c r="AE4" s="41"/>
      <c r="AF4" s="40"/>
      <c r="AG4" s="39" t="s">
        <v>11</v>
      </c>
      <c r="AH4" s="41"/>
      <c r="AI4" s="41"/>
      <c r="AJ4" s="41"/>
      <c r="AK4" s="41"/>
      <c r="AL4" s="41"/>
      <c r="AM4" s="40"/>
      <c r="AN4" s="22"/>
      <c r="AO4" s="22"/>
      <c r="AP4" s="22"/>
      <c r="AQ4" s="22"/>
      <c r="AR4" s="22"/>
      <c r="AS4" s="22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</row>
    <row r="5" spans="1:59" ht="30" customHeight="1">
      <c r="A5" s="49"/>
      <c r="B5" s="49"/>
      <c r="C5" s="49"/>
      <c r="D5" s="49"/>
      <c r="E5" s="49"/>
      <c r="F5" s="46" t="s">
        <v>12</v>
      </c>
      <c r="G5" s="39" t="s">
        <v>13</v>
      </c>
      <c r="H5" s="41"/>
      <c r="I5" s="41"/>
      <c r="J5" s="41"/>
      <c r="K5" s="40"/>
      <c r="L5" s="39" t="s">
        <v>14</v>
      </c>
      <c r="M5" s="40"/>
      <c r="N5" s="39" t="s">
        <v>13</v>
      </c>
      <c r="O5" s="41"/>
      <c r="P5" s="41"/>
      <c r="Q5" s="41"/>
      <c r="R5" s="40"/>
      <c r="S5" s="39" t="s">
        <v>14</v>
      </c>
      <c r="T5" s="40"/>
      <c r="U5" s="39" t="s">
        <v>13</v>
      </c>
      <c r="V5" s="41"/>
      <c r="W5" s="41"/>
      <c r="X5" s="41"/>
      <c r="Y5" s="40"/>
      <c r="Z5" s="39" t="s">
        <v>14</v>
      </c>
      <c r="AA5" s="40"/>
      <c r="AB5" s="39" t="s">
        <v>15</v>
      </c>
      <c r="AC5" s="41"/>
      <c r="AD5" s="41"/>
      <c r="AE5" s="41"/>
      <c r="AF5" s="40"/>
      <c r="AG5" s="39" t="s">
        <v>14</v>
      </c>
      <c r="AH5" s="40"/>
      <c r="AI5" s="39" t="s">
        <v>13</v>
      </c>
      <c r="AJ5" s="41"/>
      <c r="AK5" s="41"/>
      <c r="AL5" s="41"/>
      <c r="AM5" s="40"/>
      <c r="AN5" s="22"/>
      <c r="AO5" s="22"/>
      <c r="AP5" s="22"/>
      <c r="AQ5" s="22"/>
      <c r="AR5" s="22"/>
      <c r="AS5" s="22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</row>
    <row r="6" spans="1:59" ht="30" customHeight="1">
      <c r="A6" s="49"/>
      <c r="B6" s="49"/>
      <c r="C6" s="49"/>
      <c r="D6" s="49"/>
      <c r="E6" s="49"/>
      <c r="F6" s="49"/>
      <c r="G6" s="46" t="s">
        <v>16</v>
      </c>
      <c r="H6" s="46" t="s">
        <v>17</v>
      </c>
      <c r="I6" s="46" t="s">
        <v>18</v>
      </c>
      <c r="J6" s="46" t="s">
        <v>19</v>
      </c>
      <c r="K6" s="46" t="s">
        <v>20</v>
      </c>
      <c r="L6" s="46" t="s">
        <v>12</v>
      </c>
      <c r="M6" s="46" t="s">
        <v>21</v>
      </c>
      <c r="N6" s="46" t="s">
        <v>16</v>
      </c>
      <c r="O6" s="46" t="s">
        <v>17</v>
      </c>
      <c r="P6" s="46" t="s">
        <v>18</v>
      </c>
      <c r="Q6" s="46" t="s">
        <v>19</v>
      </c>
      <c r="R6" s="46" t="s">
        <v>20</v>
      </c>
      <c r="S6" s="46" t="s">
        <v>12</v>
      </c>
      <c r="T6" s="46" t="s">
        <v>21</v>
      </c>
      <c r="U6" s="46" t="s">
        <v>16</v>
      </c>
      <c r="V6" s="46" t="s">
        <v>17</v>
      </c>
      <c r="W6" s="46" t="s">
        <v>18</v>
      </c>
      <c r="X6" s="46" t="s">
        <v>19</v>
      </c>
      <c r="Y6" s="46" t="s">
        <v>20</v>
      </c>
      <c r="Z6" s="46" t="s">
        <v>12</v>
      </c>
      <c r="AA6" s="46" t="s">
        <v>21</v>
      </c>
      <c r="AB6" s="46" t="s">
        <v>16</v>
      </c>
      <c r="AC6" s="46" t="s">
        <v>17</v>
      </c>
      <c r="AD6" s="46" t="s">
        <v>18</v>
      </c>
      <c r="AE6" s="46" t="s">
        <v>19</v>
      </c>
      <c r="AF6" s="46" t="s">
        <v>20</v>
      </c>
      <c r="AG6" s="46" t="s">
        <v>12</v>
      </c>
      <c r="AH6" s="46" t="s">
        <v>21</v>
      </c>
      <c r="AI6" s="46" t="s">
        <v>16</v>
      </c>
      <c r="AJ6" s="46" t="s">
        <v>17</v>
      </c>
      <c r="AK6" s="46" t="s">
        <v>18</v>
      </c>
      <c r="AL6" s="46" t="s">
        <v>19</v>
      </c>
      <c r="AM6" s="46" t="s">
        <v>20</v>
      </c>
      <c r="AN6" s="23"/>
      <c r="AO6" s="23"/>
      <c r="AP6" s="23"/>
      <c r="AQ6" s="23"/>
      <c r="AR6" s="23"/>
      <c r="AS6" s="23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</row>
    <row r="7" spans="1:59" ht="30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23"/>
      <c r="AO7" s="23"/>
      <c r="AP7" s="23"/>
      <c r="AQ7" s="23"/>
      <c r="AR7" s="23"/>
      <c r="AS7" s="23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</row>
    <row r="8" spans="1:59" ht="22.5" customHeight="1">
      <c r="A8" s="6">
        <v>1</v>
      </c>
      <c r="B8" s="7">
        <v>2</v>
      </c>
      <c r="C8" s="6">
        <v>3</v>
      </c>
      <c r="D8" s="7">
        <v>4</v>
      </c>
      <c r="E8" s="6">
        <v>5</v>
      </c>
      <c r="F8" s="7">
        <v>6</v>
      </c>
      <c r="G8" s="6">
        <v>7</v>
      </c>
      <c r="H8" s="7">
        <v>8</v>
      </c>
      <c r="I8" s="6">
        <v>9</v>
      </c>
      <c r="J8" s="7">
        <v>10</v>
      </c>
      <c r="K8" s="6">
        <v>11</v>
      </c>
      <c r="L8" s="7">
        <v>12</v>
      </c>
      <c r="M8" s="6">
        <v>13</v>
      </c>
      <c r="N8" s="7">
        <v>14</v>
      </c>
      <c r="O8" s="6">
        <v>15</v>
      </c>
      <c r="P8" s="7">
        <v>16</v>
      </c>
      <c r="Q8" s="6">
        <v>17</v>
      </c>
      <c r="R8" s="7">
        <v>18</v>
      </c>
      <c r="S8" s="6">
        <v>19</v>
      </c>
      <c r="T8" s="7">
        <v>20</v>
      </c>
      <c r="U8" s="6">
        <v>21</v>
      </c>
      <c r="V8" s="7">
        <v>22</v>
      </c>
      <c r="W8" s="6">
        <v>23</v>
      </c>
      <c r="X8" s="7">
        <v>24</v>
      </c>
      <c r="Y8" s="6">
        <v>25</v>
      </c>
      <c r="Z8" s="7">
        <v>26</v>
      </c>
      <c r="AA8" s="6">
        <v>27</v>
      </c>
      <c r="AB8" s="7">
        <v>28</v>
      </c>
      <c r="AC8" s="6">
        <v>29</v>
      </c>
      <c r="AD8" s="7">
        <v>30</v>
      </c>
      <c r="AE8" s="6">
        <v>31</v>
      </c>
      <c r="AF8" s="7">
        <v>32</v>
      </c>
      <c r="AG8" s="6">
        <v>33</v>
      </c>
      <c r="AH8" s="7">
        <v>34</v>
      </c>
      <c r="AI8" s="6">
        <v>35</v>
      </c>
      <c r="AJ8" s="7">
        <v>36</v>
      </c>
      <c r="AK8" s="6">
        <v>37</v>
      </c>
      <c r="AL8" s="7">
        <v>38</v>
      </c>
      <c r="AM8" s="6">
        <v>39</v>
      </c>
      <c r="AN8" s="24"/>
      <c r="AO8" s="24"/>
      <c r="AP8" s="24"/>
      <c r="AQ8" s="24"/>
      <c r="AR8" s="24"/>
      <c r="AS8" s="24"/>
      <c r="AT8" s="19"/>
      <c r="AU8" s="19"/>
      <c r="AV8" s="19"/>
      <c r="AW8" s="19"/>
      <c r="AX8" s="19"/>
      <c r="AY8" s="19"/>
      <c r="AZ8" s="19"/>
      <c r="BA8" s="19"/>
      <c r="BB8" s="30"/>
      <c r="BC8" s="30"/>
      <c r="BD8" s="30"/>
      <c r="BE8" s="30"/>
      <c r="BF8" s="19"/>
      <c r="BG8" s="19"/>
    </row>
    <row r="9" spans="1:59" ht="48.75" customHeight="1">
      <c r="A9" s="8">
        <v>1</v>
      </c>
      <c r="B9" s="36" t="s">
        <v>83</v>
      </c>
      <c r="C9" s="10"/>
      <c r="D9" s="11">
        <v>2</v>
      </c>
      <c r="E9" s="11">
        <v>2</v>
      </c>
      <c r="F9" s="12">
        <v>1</v>
      </c>
      <c r="G9" s="12">
        <v>1</v>
      </c>
      <c r="H9" s="12"/>
      <c r="I9" s="12"/>
      <c r="J9" s="12">
        <v>1</v>
      </c>
      <c r="K9" s="12"/>
      <c r="L9" s="11">
        <v>0</v>
      </c>
      <c r="M9" s="11">
        <f t="shared" ref="M9:M19" si="0">SUM(N9:R9)</f>
        <v>0</v>
      </c>
      <c r="N9" s="11"/>
      <c r="O9" s="11"/>
      <c r="P9" s="11"/>
      <c r="Q9" s="11"/>
      <c r="R9" s="11"/>
      <c r="S9" s="11">
        <v>0</v>
      </c>
      <c r="T9" s="11">
        <f t="shared" ref="T9:T19" si="1">SUM(U9:Y9)</f>
        <v>0</v>
      </c>
      <c r="U9" s="11"/>
      <c r="V9" s="11"/>
      <c r="W9" s="11"/>
      <c r="X9" s="11"/>
      <c r="Y9" s="11"/>
      <c r="Z9" s="11">
        <v>0</v>
      </c>
      <c r="AA9" s="11">
        <f t="shared" ref="AA9:AA19" si="2">SUM(AB9:AF9)</f>
        <v>0</v>
      </c>
      <c r="AB9" s="11"/>
      <c r="AC9" s="11"/>
      <c r="AD9" s="11"/>
      <c r="AE9" s="11"/>
      <c r="AF9" s="11"/>
      <c r="AG9" s="11">
        <v>1</v>
      </c>
      <c r="AH9" s="11">
        <v>1</v>
      </c>
      <c r="AI9" s="11">
        <v>1</v>
      </c>
      <c r="AJ9" s="11"/>
      <c r="AK9" s="11"/>
      <c r="AL9" s="11">
        <v>1</v>
      </c>
      <c r="AM9" s="11">
        <v>1</v>
      </c>
      <c r="AN9" s="37" t="s">
        <v>86</v>
      </c>
      <c r="AO9" s="38"/>
      <c r="AP9" s="38"/>
      <c r="AQ9" s="38"/>
      <c r="AR9" s="25"/>
      <c r="AS9" s="25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ht="27.75" customHeight="1">
      <c r="A10" s="8">
        <v>2</v>
      </c>
      <c r="B10" s="10"/>
      <c r="C10" s="10"/>
      <c r="D10" s="11">
        <f t="shared" ref="D10:D19" si="3">M10+T10+AA10+AH10</f>
        <v>0</v>
      </c>
      <c r="E10" s="11"/>
      <c r="F10" s="12"/>
      <c r="G10" s="12"/>
      <c r="H10" s="12"/>
      <c r="I10" s="12"/>
      <c r="J10" s="12"/>
      <c r="K10" s="12"/>
      <c r="L10" s="11"/>
      <c r="M10" s="11">
        <f t="shared" si="0"/>
        <v>0</v>
      </c>
      <c r="N10" s="11"/>
      <c r="O10" s="11"/>
      <c r="P10" s="11"/>
      <c r="Q10" s="11"/>
      <c r="R10" s="11"/>
      <c r="S10" s="11"/>
      <c r="T10" s="11">
        <f t="shared" si="1"/>
        <v>0</v>
      </c>
      <c r="U10" s="11"/>
      <c r="V10" s="11"/>
      <c r="W10" s="11"/>
      <c r="X10" s="11"/>
      <c r="Y10" s="11"/>
      <c r="Z10" s="11"/>
      <c r="AA10" s="11">
        <f t="shared" si="2"/>
        <v>0</v>
      </c>
      <c r="AB10" s="11"/>
      <c r="AC10" s="11"/>
      <c r="AD10" s="11"/>
      <c r="AE10" s="11"/>
      <c r="AF10" s="11"/>
      <c r="AG10" s="11"/>
      <c r="AH10" s="11">
        <f t="shared" ref="AH10:AH19" si="4">SUM(AI10:AM10)</f>
        <v>0</v>
      </c>
      <c r="AI10" s="11"/>
      <c r="AJ10" s="11"/>
      <c r="AK10" s="11"/>
      <c r="AL10" s="11"/>
      <c r="AM10" s="11"/>
      <c r="AN10" s="25"/>
      <c r="AO10" s="25"/>
      <c r="AP10" s="25"/>
      <c r="AQ10" s="25"/>
      <c r="AR10" s="25"/>
      <c r="AS10" s="25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ht="27.75" customHeight="1">
      <c r="A11" s="8">
        <v>3</v>
      </c>
      <c r="B11" s="10"/>
      <c r="C11" s="10"/>
      <c r="D11" s="11">
        <f t="shared" si="3"/>
        <v>0</v>
      </c>
      <c r="E11" s="11"/>
      <c r="F11" s="12"/>
      <c r="G11" s="12"/>
      <c r="H11" s="12"/>
      <c r="I11" s="12"/>
      <c r="J11" s="12"/>
      <c r="K11" s="12"/>
      <c r="L11" s="11"/>
      <c r="M11" s="11">
        <f t="shared" si="0"/>
        <v>0</v>
      </c>
      <c r="N11" s="11"/>
      <c r="O11" s="11"/>
      <c r="P11" s="11"/>
      <c r="Q11" s="11"/>
      <c r="R11" s="11"/>
      <c r="S11" s="11"/>
      <c r="T11" s="11">
        <f t="shared" si="1"/>
        <v>0</v>
      </c>
      <c r="U11" s="11"/>
      <c r="V11" s="11"/>
      <c r="W11" s="11"/>
      <c r="X11" s="11"/>
      <c r="Y11" s="11"/>
      <c r="Z11" s="11"/>
      <c r="AA11" s="11">
        <f t="shared" si="2"/>
        <v>0</v>
      </c>
      <c r="AB11" s="11"/>
      <c r="AC11" s="11"/>
      <c r="AD11" s="11"/>
      <c r="AE11" s="11"/>
      <c r="AF11" s="11"/>
      <c r="AG11" s="11"/>
      <c r="AH11" s="11">
        <f t="shared" si="4"/>
        <v>0</v>
      </c>
      <c r="AI11" s="11"/>
      <c r="AJ11" s="11"/>
      <c r="AK11" s="11"/>
      <c r="AL11" s="11"/>
      <c r="AM11" s="11"/>
      <c r="AN11" s="25"/>
      <c r="AO11" s="25"/>
      <c r="AP11" s="25"/>
      <c r="AQ11" s="25"/>
      <c r="AR11" s="25"/>
      <c r="AS11" s="25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ht="27.75" customHeight="1">
      <c r="A12" s="8">
        <v>4</v>
      </c>
      <c r="B12" s="10"/>
      <c r="C12" s="10"/>
      <c r="D12" s="11">
        <f t="shared" si="3"/>
        <v>0</v>
      </c>
      <c r="E12" s="11"/>
      <c r="F12" s="12"/>
      <c r="G12" s="12"/>
      <c r="H12" s="12"/>
      <c r="I12" s="12"/>
      <c r="J12" s="12"/>
      <c r="K12" s="12"/>
      <c r="L12" s="11"/>
      <c r="M12" s="11">
        <f t="shared" si="0"/>
        <v>0</v>
      </c>
      <c r="N12" s="11"/>
      <c r="O12" s="11"/>
      <c r="P12" s="11"/>
      <c r="Q12" s="11"/>
      <c r="R12" s="11"/>
      <c r="S12" s="11"/>
      <c r="T12" s="11">
        <f t="shared" si="1"/>
        <v>0</v>
      </c>
      <c r="U12" s="11"/>
      <c r="V12" s="11"/>
      <c r="W12" s="11"/>
      <c r="X12" s="11"/>
      <c r="Y12" s="11"/>
      <c r="Z12" s="11"/>
      <c r="AA12" s="11">
        <f t="shared" si="2"/>
        <v>0</v>
      </c>
      <c r="AB12" s="11"/>
      <c r="AC12" s="11"/>
      <c r="AD12" s="11"/>
      <c r="AE12" s="11"/>
      <c r="AF12" s="11"/>
      <c r="AG12" s="11"/>
      <c r="AH12" s="11">
        <f t="shared" si="4"/>
        <v>0</v>
      </c>
      <c r="AI12" s="11"/>
      <c r="AJ12" s="11"/>
      <c r="AK12" s="11"/>
      <c r="AL12" s="11"/>
      <c r="AM12" s="11"/>
      <c r="AN12" s="25"/>
      <c r="AO12" s="25"/>
      <c r="AP12" s="25"/>
      <c r="AQ12" s="25"/>
      <c r="AR12" s="25"/>
      <c r="AS12" s="25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27.75" customHeight="1">
      <c r="A13" s="8">
        <v>5</v>
      </c>
      <c r="B13" s="10"/>
      <c r="C13" s="10"/>
      <c r="D13" s="11">
        <f t="shared" si="3"/>
        <v>0</v>
      </c>
      <c r="E13" s="11"/>
      <c r="F13" s="12"/>
      <c r="G13" s="12"/>
      <c r="H13" s="12"/>
      <c r="I13" s="12"/>
      <c r="J13" s="12" t="s">
        <v>85</v>
      </c>
      <c r="K13" s="12"/>
      <c r="L13" s="11"/>
      <c r="M13" s="11">
        <f t="shared" si="0"/>
        <v>0</v>
      </c>
      <c r="N13" s="11"/>
      <c r="O13" s="11"/>
      <c r="P13" s="11"/>
      <c r="Q13" s="11"/>
      <c r="R13" s="11"/>
      <c r="S13" s="11"/>
      <c r="T13" s="11">
        <f t="shared" si="1"/>
        <v>0</v>
      </c>
      <c r="U13" s="11"/>
      <c r="V13" s="11"/>
      <c r="W13" s="11"/>
      <c r="X13" s="11"/>
      <c r="Y13" s="11"/>
      <c r="Z13" s="11"/>
      <c r="AA13" s="11">
        <f t="shared" si="2"/>
        <v>0</v>
      </c>
      <c r="AB13" s="11"/>
      <c r="AC13" s="11"/>
      <c r="AD13" s="11"/>
      <c r="AE13" s="11"/>
      <c r="AF13" s="11"/>
      <c r="AG13" s="11"/>
      <c r="AH13" s="11">
        <f t="shared" si="4"/>
        <v>0</v>
      </c>
      <c r="AI13" s="11"/>
      <c r="AJ13" s="11"/>
      <c r="AK13" s="11"/>
      <c r="AL13" s="11"/>
      <c r="AM13" s="11"/>
      <c r="AN13" s="25"/>
      <c r="AO13" s="25"/>
      <c r="AP13" s="25"/>
      <c r="AQ13" s="25"/>
      <c r="AR13" s="25"/>
      <c r="AS13" s="25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ht="27.75" customHeight="1">
      <c r="A14" s="8">
        <v>6</v>
      </c>
      <c r="B14" s="10"/>
      <c r="C14" s="10"/>
      <c r="D14" s="11">
        <f t="shared" si="3"/>
        <v>0</v>
      </c>
      <c r="E14" s="11"/>
      <c r="F14" s="12"/>
      <c r="G14" s="12"/>
      <c r="H14" s="12"/>
      <c r="I14" s="12"/>
      <c r="J14" s="12"/>
      <c r="K14" s="12"/>
      <c r="L14" s="11"/>
      <c r="M14" s="11">
        <f t="shared" si="0"/>
        <v>0</v>
      </c>
      <c r="N14" s="11"/>
      <c r="O14" s="11"/>
      <c r="P14" s="11"/>
      <c r="Q14" s="11"/>
      <c r="R14" s="11"/>
      <c r="S14" s="11"/>
      <c r="T14" s="11">
        <f t="shared" si="1"/>
        <v>0</v>
      </c>
      <c r="U14" s="11"/>
      <c r="V14" s="11"/>
      <c r="W14" s="11"/>
      <c r="X14" s="11"/>
      <c r="Y14" s="11"/>
      <c r="Z14" s="11"/>
      <c r="AA14" s="11">
        <f t="shared" si="2"/>
        <v>0</v>
      </c>
      <c r="AB14" s="11"/>
      <c r="AC14" s="11"/>
      <c r="AD14" s="11"/>
      <c r="AE14" s="11"/>
      <c r="AF14" s="11"/>
      <c r="AG14" s="11"/>
      <c r="AH14" s="11">
        <f t="shared" si="4"/>
        <v>0</v>
      </c>
      <c r="AI14" s="11"/>
      <c r="AJ14" s="11"/>
      <c r="AK14" s="11"/>
      <c r="AL14" s="11"/>
      <c r="AM14" s="11"/>
      <c r="AN14" s="25"/>
      <c r="AO14" s="25"/>
      <c r="AP14" s="25"/>
      <c r="AQ14" s="25"/>
      <c r="AR14" s="25"/>
      <c r="AS14" s="25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7.75" customHeight="1">
      <c r="A15" s="8">
        <v>7</v>
      </c>
      <c r="B15" s="10"/>
      <c r="C15" s="10"/>
      <c r="D15" s="11">
        <f t="shared" si="3"/>
        <v>0</v>
      </c>
      <c r="E15" s="11"/>
      <c r="F15" s="12"/>
      <c r="G15" s="12"/>
      <c r="H15" s="12"/>
      <c r="I15" s="12"/>
      <c r="J15" s="12"/>
      <c r="K15" s="12"/>
      <c r="L15" s="11"/>
      <c r="M15" s="11">
        <f t="shared" si="0"/>
        <v>0</v>
      </c>
      <c r="N15" s="11"/>
      <c r="O15" s="11"/>
      <c r="P15" s="11"/>
      <c r="Q15" s="11"/>
      <c r="R15" s="11"/>
      <c r="S15" s="11"/>
      <c r="T15" s="11">
        <f t="shared" si="1"/>
        <v>0</v>
      </c>
      <c r="U15" s="11"/>
      <c r="V15" s="11"/>
      <c r="W15" s="11"/>
      <c r="X15" s="11"/>
      <c r="Y15" s="11"/>
      <c r="Z15" s="11"/>
      <c r="AA15" s="11">
        <f t="shared" si="2"/>
        <v>0</v>
      </c>
      <c r="AB15" s="11"/>
      <c r="AC15" s="11"/>
      <c r="AD15" s="11"/>
      <c r="AE15" s="11"/>
      <c r="AF15" s="11"/>
      <c r="AG15" s="11"/>
      <c r="AH15" s="11">
        <f t="shared" si="4"/>
        <v>0</v>
      </c>
      <c r="AI15" s="11"/>
      <c r="AJ15" s="11"/>
      <c r="AK15" s="11"/>
      <c r="AL15" s="11"/>
      <c r="AM15" s="11"/>
      <c r="AN15" s="25"/>
      <c r="AO15" s="25"/>
      <c r="AP15" s="25"/>
      <c r="AQ15" s="25"/>
      <c r="AR15" s="25"/>
      <c r="AS15" s="25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</row>
    <row r="16" spans="1:59" ht="27.75" customHeight="1">
      <c r="A16" s="8">
        <v>8</v>
      </c>
      <c r="B16" s="10"/>
      <c r="C16" s="10"/>
      <c r="D16" s="11">
        <f t="shared" si="3"/>
        <v>0</v>
      </c>
      <c r="E16" s="11"/>
      <c r="F16" s="12"/>
      <c r="G16" s="12"/>
      <c r="H16" s="12"/>
      <c r="I16" s="12"/>
      <c r="J16" s="12"/>
      <c r="K16" s="12"/>
      <c r="L16" s="11"/>
      <c r="M16" s="11">
        <f t="shared" si="0"/>
        <v>0</v>
      </c>
      <c r="N16" s="11"/>
      <c r="O16" s="11"/>
      <c r="P16" s="11"/>
      <c r="Q16" s="11"/>
      <c r="R16" s="11"/>
      <c r="S16" s="11"/>
      <c r="T16" s="11">
        <f t="shared" si="1"/>
        <v>0</v>
      </c>
      <c r="U16" s="11"/>
      <c r="V16" s="11"/>
      <c r="W16" s="11"/>
      <c r="X16" s="11"/>
      <c r="Y16" s="11"/>
      <c r="Z16" s="11"/>
      <c r="AA16" s="11">
        <f t="shared" si="2"/>
        <v>0</v>
      </c>
      <c r="AB16" s="11"/>
      <c r="AC16" s="11"/>
      <c r="AD16" s="11"/>
      <c r="AE16" s="11"/>
      <c r="AF16" s="11"/>
      <c r="AG16" s="11"/>
      <c r="AH16" s="11">
        <f t="shared" si="4"/>
        <v>0</v>
      </c>
      <c r="AI16" s="11"/>
      <c r="AJ16" s="11"/>
      <c r="AK16" s="11"/>
      <c r="AL16" s="11"/>
      <c r="AM16" s="11"/>
      <c r="AN16" s="25"/>
      <c r="AO16" s="25"/>
      <c r="AP16" s="25"/>
      <c r="AQ16" s="25"/>
      <c r="AR16" s="25"/>
      <c r="AS16" s="25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</row>
    <row r="17" spans="1:59" ht="27.75" customHeight="1">
      <c r="A17" s="8">
        <v>9</v>
      </c>
      <c r="B17" s="10"/>
      <c r="C17" s="10"/>
      <c r="D17" s="11">
        <f t="shared" si="3"/>
        <v>0</v>
      </c>
      <c r="E17" s="11"/>
      <c r="F17" s="12"/>
      <c r="G17" s="12"/>
      <c r="H17" s="12"/>
      <c r="I17" s="12"/>
      <c r="J17" s="12"/>
      <c r="K17" s="12"/>
      <c r="L17" s="11"/>
      <c r="M17" s="11">
        <f t="shared" si="0"/>
        <v>0</v>
      </c>
      <c r="N17" s="11"/>
      <c r="O17" s="11"/>
      <c r="P17" s="11"/>
      <c r="Q17" s="11"/>
      <c r="R17" s="11"/>
      <c r="S17" s="11"/>
      <c r="T17" s="11">
        <f t="shared" si="1"/>
        <v>0</v>
      </c>
      <c r="U17" s="11"/>
      <c r="V17" s="11"/>
      <c r="W17" s="11"/>
      <c r="X17" s="11"/>
      <c r="Y17" s="11"/>
      <c r="Z17" s="11"/>
      <c r="AA17" s="11">
        <f t="shared" si="2"/>
        <v>0</v>
      </c>
      <c r="AB17" s="11"/>
      <c r="AC17" s="11"/>
      <c r="AD17" s="11"/>
      <c r="AE17" s="11"/>
      <c r="AF17" s="11"/>
      <c r="AG17" s="11"/>
      <c r="AH17" s="11">
        <f t="shared" si="4"/>
        <v>0</v>
      </c>
      <c r="AI17" s="11"/>
      <c r="AJ17" s="11"/>
      <c r="AK17" s="11"/>
      <c r="AL17" s="11"/>
      <c r="AM17" s="11"/>
      <c r="AN17" s="25"/>
      <c r="AO17" s="25"/>
      <c r="AP17" s="25"/>
      <c r="AQ17" s="25"/>
      <c r="AR17" s="25"/>
      <c r="AS17" s="25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</row>
    <row r="18" spans="1:59" ht="27.75" customHeight="1">
      <c r="A18" s="8">
        <v>10</v>
      </c>
      <c r="B18" s="10"/>
      <c r="C18" s="10"/>
      <c r="D18" s="11">
        <f t="shared" si="3"/>
        <v>0</v>
      </c>
      <c r="E18" s="11"/>
      <c r="F18" s="12"/>
      <c r="G18" s="12"/>
      <c r="H18" s="12"/>
      <c r="I18" s="12"/>
      <c r="J18" s="12"/>
      <c r="K18" s="12"/>
      <c r="L18" s="11"/>
      <c r="M18" s="11">
        <f t="shared" si="0"/>
        <v>0</v>
      </c>
      <c r="N18" s="11"/>
      <c r="O18" s="11"/>
      <c r="P18" s="11"/>
      <c r="Q18" s="11"/>
      <c r="R18" s="11"/>
      <c r="S18" s="11"/>
      <c r="T18" s="11">
        <f t="shared" si="1"/>
        <v>0</v>
      </c>
      <c r="U18" s="11"/>
      <c r="V18" s="11"/>
      <c r="W18" s="11"/>
      <c r="X18" s="11"/>
      <c r="Y18" s="11"/>
      <c r="Z18" s="11"/>
      <c r="AA18" s="11">
        <f t="shared" si="2"/>
        <v>0</v>
      </c>
      <c r="AB18" s="11"/>
      <c r="AC18" s="11"/>
      <c r="AD18" s="11"/>
      <c r="AE18" s="11"/>
      <c r="AF18" s="11"/>
      <c r="AG18" s="11"/>
      <c r="AH18" s="11">
        <f t="shared" si="4"/>
        <v>0</v>
      </c>
      <c r="AI18" s="11"/>
      <c r="AJ18" s="11"/>
      <c r="AK18" s="11"/>
      <c r="AL18" s="11"/>
      <c r="AM18" s="11"/>
      <c r="AN18" s="25"/>
      <c r="AO18" s="25"/>
      <c r="AP18" s="25"/>
      <c r="AQ18" s="25"/>
      <c r="AR18" s="25"/>
      <c r="AS18" s="25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</row>
    <row r="19" spans="1:59" ht="27.75" customHeight="1">
      <c r="A19" s="8">
        <v>11</v>
      </c>
      <c r="B19" s="10"/>
      <c r="C19" s="10"/>
      <c r="D19" s="11">
        <f t="shared" si="3"/>
        <v>0</v>
      </c>
      <c r="E19" s="11"/>
      <c r="F19" s="12"/>
      <c r="G19" s="12"/>
      <c r="H19" s="12"/>
      <c r="I19" s="12"/>
      <c r="J19" s="12"/>
      <c r="K19" s="12"/>
      <c r="L19" s="11"/>
      <c r="M19" s="11">
        <f t="shared" si="0"/>
        <v>0</v>
      </c>
      <c r="N19" s="11"/>
      <c r="O19" s="11"/>
      <c r="P19" s="11"/>
      <c r="Q19" s="11"/>
      <c r="R19" s="11"/>
      <c r="S19" s="11"/>
      <c r="T19" s="11">
        <f t="shared" si="1"/>
        <v>0</v>
      </c>
      <c r="U19" s="11"/>
      <c r="V19" s="11"/>
      <c r="W19" s="11"/>
      <c r="X19" s="11"/>
      <c r="Y19" s="11"/>
      <c r="Z19" s="11"/>
      <c r="AA19" s="11">
        <f t="shared" si="2"/>
        <v>0</v>
      </c>
      <c r="AB19" s="11"/>
      <c r="AC19" s="11"/>
      <c r="AD19" s="11"/>
      <c r="AE19" s="11"/>
      <c r="AF19" s="11"/>
      <c r="AG19" s="11"/>
      <c r="AH19" s="11">
        <f t="shared" si="4"/>
        <v>0</v>
      </c>
      <c r="AI19" s="11"/>
      <c r="AJ19" s="11"/>
      <c r="AK19" s="11"/>
      <c r="AL19" s="11"/>
      <c r="AM19" s="11"/>
      <c r="AN19" s="25"/>
      <c r="AO19" s="25"/>
      <c r="AP19" s="25"/>
      <c r="AQ19" s="25"/>
      <c r="AR19" s="25"/>
      <c r="AS19" s="25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</row>
    <row r="20" spans="1:59" ht="35.25" customHeight="1">
      <c r="A20" s="45" t="s">
        <v>22</v>
      </c>
      <c r="B20" s="40"/>
      <c r="C20" s="13">
        <f t="shared" ref="C20:AM20" si="5">SUM(C9:C19)</f>
        <v>0</v>
      </c>
      <c r="D20" s="13">
        <f t="shared" si="5"/>
        <v>2</v>
      </c>
      <c r="E20" s="13">
        <f t="shared" si="5"/>
        <v>2</v>
      </c>
      <c r="F20" s="13">
        <f t="shared" si="5"/>
        <v>1</v>
      </c>
      <c r="G20" s="13">
        <f t="shared" si="5"/>
        <v>1</v>
      </c>
      <c r="H20" s="13">
        <f t="shared" si="5"/>
        <v>0</v>
      </c>
      <c r="I20" s="13">
        <f t="shared" si="5"/>
        <v>0</v>
      </c>
      <c r="J20" s="13">
        <f t="shared" si="5"/>
        <v>1</v>
      </c>
      <c r="K20" s="13">
        <f t="shared" si="5"/>
        <v>0</v>
      </c>
      <c r="L20" s="13">
        <f t="shared" si="5"/>
        <v>0</v>
      </c>
      <c r="M20" s="13">
        <f t="shared" si="5"/>
        <v>0</v>
      </c>
      <c r="N20" s="13">
        <f t="shared" si="5"/>
        <v>0</v>
      </c>
      <c r="O20" s="13">
        <f t="shared" si="5"/>
        <v>0</v>
      </c>
      <c r="P20" s="13">
        <f t="shared" si="5"/>
        <v>0</v>
      </c>
      <c r="Q20" s="13">
        <f t="shared" si="5"/>
        <v>0</v>
      </c>
      <c r="R20" s="13">
        <f t="shared" si="5"/>
        <v>0</v>
      </c>
      <c r="S20" s="13">
        <f t="shared" si="5"/>
        <v>0</v>
      </c>
      <c r="T20" s="13">
        <f t="shared" si="5"/>
        <v>0</v>
      </c>
      <c r="U20" s="13">
        <f t="shared" si="5"/>
        <v>0</v>
      </c>
      <c r="V20" s="13">
        <f t="shared" si="5"/>
        <v>0</v>
      </c>
      <c r="W20" s="13">
        <f t="shared" si="5"/>
        <v>0</v>
      </c>
      <c r="X20" s="13">
        <f t="shared" si="5"/>
        <v>0</v>
      </c>
      <c r="Y20" s="13">
        <f t="shared" si="5"/>
        <v>0</v>
      </c>
      <c r="Z20" s="13">
        <f t="shared" si="5"/>
        <v>0</v>
      </c>
      <c r="AA20" s="13">
        <f t="shared" si="5"/>
        <v>0</v>
      </c>
      <c r="AB20" s="13">
        <f t="shared" si="5"/>
        <v>0</v>
      </c>
      <c r="AC20" s="13">
        <f t="shared" si="5"/>
        <v>0</v>
      </c>
      <c r="AD20" s="13">
        <f t="shared" si="5"/>
        <v>0</v>
      </c>
      <c r="AE20" s="13">
        <f t="shared" si="5"/>
        <v>0</v>
      </c>
      <c r="AF20" s="13">
        <f t="shared" si="5"/>
        <v>0</v>
      </c>
      <c r="AG20" s="13">
        <f t="shared" si="5"/>
        <v>1</v>
      </c>
      <c r="AH20" s="13">
        <f t="shared" si="5"/>
        <v>1</v>
      </c>
      <c r="AI20" s="13">
        <f t="shared" si="5"/>
        <v>1</v>
      </c>
      <c r="AJ20" s="13">
        <f t="shared" si="5"/>
        <v>0</v>
      </c>
      <c r="AK20" s="13">
        <f t="shared" si="5"/>
        <v>0</v>
      </c>
      <c r="AL20" s="13">
        <f t="shared" si="5"/>
        <v>1</v>
      </c>
      <c r="AM20" s="13">
        <f t="shared" si="5"/>
        <v>1</v>
      </c>
      <c r="AN20" s="26"/>
      <c r="AO20" s="26"/>
      <c r="AP20" s="26"/>
      <c r="AQ20" s="26"/>
      <c r="AR20" s="26"/>
      <c r="AS20" s="26"/>
      <c r="AT20" s="31"/>
      <c r="AU20" s="31"/>
      <c r="AV20" s="31"/>
      <c r="AW20" s="31"/>
      <c r="AX20" s="31"/>
      <c r="AY20" s="31"/>
      <c r="AZ20" s="31"/>
      <c r="BA20" s="31"/>
      <c r="BB20" s="2"/>
      <c r="BC20" s="2"/>
      <c r="BD20" s="2"/>
      <c r="BE20" s="2"/>
      <c r="BF20" s="31"/>
      <c r="BG20" s="31"/>
    </row>
    <row r="21" spans="1:59" ht="30.75" customHeight="1">
      <c r="A21" s="48" t="s">
        <v>23</v>
      </c>
      <c r="B21" s="40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2"/>
      <c r="AO21" s="2"/>
      <c r="AP21" s="2"/>
      <c r="AQ21" s="2"/>
      <c r="AR21" s="2"/>
      <c r="AS21" s="2"/>
      <c r="AT21" s="1"/>
      <c r="AU21" s="1"/>
      <c r="AV21" s="1"/>
      <c r="AW21" s="1"/>
      <c r="AX21" s="1"/>
      <c r="AY21" s="1"/>
      <c r="AZ21" s="1"/>
      <c r="BA21" s="2"/>
      <c r="BB21" s="2"/>
      <c r="BC21" s="19"/>
      <c r="BD21" s="19"/>
      <c r="BE21" s="19"/>
      <c r="BF21" s="2"/>
      <c r="BG21" s="2"/>
    </row>
    <row r="22" spans="1:59" ht="34.5" customHeight="1">
      <c r="A22" s="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2"/>
      <c r="AO22" s="2"/>
      <c r="AP22" s="2"/>
      <c r="AQ22" s="2"/>
      <c r="AR22" s="2"/>
      <c r="AS22" s="2"/>
      <c r="AT22" s="1"/>
      <c r="AU22" s="1"/>
      <c r="AV22" s="1"/>
      <c r="AW22" s="1"/>
      <c r="AX22" s="1"/>
      <c r="AY22" s="1"/>
      <c r="AZ22" s="1"/>
      <c r="BA22" s="2"/>
      <c r="BB22" s="2"/>
      <c r="BC22" s="19"/>
      <c r="BD22" s="19"/>
      <c r="BE22" s="19"/>
      <c r="BF22" s="2"/>
      <c r="BG22" s="2"/>
    </row>
    <row r="23" spans="1:59" ht="24.75" customHeight="1">
      <c r="A23" s="2"/>
      <c r="B23" s="2"/>
      <c r="C23" s="2"/>
      <c r="D23" s="44"/>
      <c r="E23" s="43"/>
      <c r="F23" s="43"/>
      <c r="G23" s="43"/>
      <c r="H23" s="2"/>
      <c r="I23" s="18"/>
      <c r="J23" s="18"/>
      <c r="K23" s="18"/>
      <c r="L23" s="2"/>
      <c r="M23" s="2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7"/>
      <c r="AI23" s="3"/>
      <c r="AJ23" s="3"/>
      <c r="AK23" s="3"/>
      <c r="AL23" s="3"/>
      <c r="AM23" s="3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ht="15.75" customHeight="1">
      <c r="A24" s="2"/>
      <c r="B24" s="4"/>
      <c r="C24" s="4"/>
      <c r="D24" s="16"/>
      <c r="E24" s="16"/>
      <c r="F24" s="4"/>
      <c r="G24" s="17"/>
      <c r="H24" s="2"/>
      <c r="I24" s="18"/>
      <c r="J24" s="18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3"/>
      <c r="AJ24" s="3"/>
      <c r="AK24" s="3"/>
      <c r="AL24" s="3"/>
      <c r="AM24" s="3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ht="15.75" customHeight="1">
      <c r="A25" s="2"/>
      <c r="B25" s="4"/>
      <c r="C25" s="4"/>
      <c r="D25" s="16"/>
      <c r="E25" s="16"/>
      <c r="F25" s="4"/>
      <c r="G25" s="17"/>
      <c r="H25" s="2"/>
      <c r="I25" s="18"/>
      <c r="J25" s="2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3"/>
      <c r="AJ25" s="3"/>
      <c r="AK25" s="3"/>
      <c r="AL25" s="3"/>
      <c r="AM25" s="3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ht="15.75" customHeight="1">
      <c r="A26" s="2"/>
      <c r="B26" s="4"/>
      <c r="C26" s="4"/>
      <c r="D26" s="16"/>
      <c r="E26" s="16"/>
      <c r="F26" s="4"/>
      <c r="G26" s="17"/>
      <c r="H26" s="18"/>
      <c r="I26" s="18"/>
      <c r="J26" s="18"/>
      <c r="K26" s="1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3"/>
      <c r="AJ26" s="3"/>
      <c r="AK26" s="3"/>
      <c r="AL26" s="3"/>
      <c r="AM26" s="3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ht="15.75" customHeight="1">
      <c r="A27" s="2"/>
      <c r="B27" s="4"/>
      <c r="C27" s="4"/>
      <c r="D27" s="16"/>
      <c r="E27" s="16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9"/>
      <c r="AJ27" s="19"/>
      <c r="AK27" s="19"/>
      <c r="AL27" s="19"/>
      <c r="AM27" s="19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ht="15.75" customHeight="1">
      <c r="A28" s="2"/>
      <c r="B28" s="2"/>
      <c r="C28" s="2"/>
      <c r="D28" s="4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0"/>
      <c r="AO28" s="20"/>
      <c r="AP28" s="20"/>
      <c r="AQ28" s="20"/>
      <c r="AR28" s="20"/>
      <c r="AS28" s="20"/>
      <c r="AT28" s="20"/>
      <c r="AU28" s="20"/>
      <c r="AV28" s="20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ht="15.75" customHeight="1">
      <c r="A29" s="2"/>
      <c r="B29" s="2"/>
      <c r="C29" s="2"/>
      <c r="D29" s="44"/>
      <c r="E29" s="43"/>
      <c r="F29" s="43"/>
      <c r="G29" s="4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0"/>
      <c r="AO29" s="20"/>
      <c r="AP29" s="20"/>
      <c r="AQ29" s="20"/>
      <c r="AR29" s="20"/>
      <c r="AS29" s="20"/>
      <c r="AT29" s="20"/>
      <c r="AU29" s="20"/>
      <c r="AV29" s="20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ht="16.5" customHeight="1">
      <c r="A30" s="2"/>
      <c r="B30" s="2"/>
      <c r="C30" s="2"/>
      <c r="D30" s="2"/>
      <c r="E30" s="2"/>
      <c r="F30" s="1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3"/>
      <c r="AM30" s="3"/>
      <c r="AN30" s="4"/>
      <c r="AO30" s="4"/>
      <c r="AP30" s="4"/>
      <c r="AQ30" s="4"/>
      <c r="AR30" s="4"/>
      <c r="AS30" s="4"/>
      <c r="AT30" s="1"/>
      <c r="AU30" s="1"/>
      <c r="AV30" s="1"/>
      <c r="AW30" s="1"/>
      <c r="AX30" s="1"/>
      <c r="AY30" s="1"/>
      <c r="AZ30" s="1"/>
      <c r="BA30" s="2"/>
      <c r="BB30" s="2"/>
      <c r="BC30" s="19"/>
      <c r="BD30" s="19"/>
      <c r="BE30" s="19"/>
      <c r="BF30" s="3"/>
      <c r="BG30" s="3"/>
    </row>
    <row r="31" spans="1:59" ht="16.5" customHeight="1">
      <c r="A31" s="2"/>
      <c r="B31" s="2"/>
      <c r="C31" s="2"/>
      <c r="D31" s="2"/>
      <c r="E31" s="2"/>
      <c r="F31" s="1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3"/>
      <c r="AM31" s="3"/>
      <c r="AN31" s="4"/>
      <c r="AO31" s="4"/>
      <c r="AP31" s="4"/>
      <c r="AQ31" s="4"/>
      <c r="AR31" s="4"/>
      <c r="AS31" s="4"/>
      <c r="AT31" s="1"/>
      <c r="AU31" s="1"/>
      <c r="AV31" s="1"/>
      <c r="AW31" s="1"/>
      <c r="AX31" s="1"/>
      <c r="AY31" s="1"/>
      <c r="AZ31" s="1"/>
      <c r="BA31" s="2"/>
      <c r="BB31" s="2"/>
      <c r="BC31" s="19"/>
      <c r="BD31" s="19"/>
      <c r="BE31" s="19"/>
      <c r="BF31" s="3"/>
      <c r="BG31" s="3"/>
    </row>
    <row r="32" spans="1:59" ht="16.5" customHeight="1">
      <c r="A32" s="2"/>
      <c r="B32" s="2"/>
      <c r="C32" s="2"/>
      <c r="D32" s="2"/>
      <c r="E32" s="2"/>
      <c r="F32" s="1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3"/>
      <c r="AM32" s="3"/>
      <c r="AN32" s="4"/>
      <c r="AO32" s="4"/>
      <c r="AP32" s="4"/>
      <c r="AQ32" s="4"/>
      <c r="AR32" s="4"/>
      <c r="AS32" s="4"/>
      <c r="AT32" s="1"/>
      <c r="AU32" s="1"/>
      <c r="AV32" s="1"/>
      <c r="AW32" s="1"/>
      <c r="AX32" s="1"/>
      <c r="AY32" s="1"/>
      <c r="AZ32" s="1"/>
      <c r="BA32" s="2"/>
      <c r="BB32" s="2"/>
      <c r="BC32" s="19"/>
      <c r="BD32" s="19"/>
      <c r="BE32" s="19"/>
      <c r="BF32" s="3"/>
      <c r="BG32" s="3"/>
    </row>
    <row r="33" spans="1:59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</row>
    <row r="34" spans="1:59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</row>
    <row r="35" spans="1:59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</row>
    <row r="36" spans="1:59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</row>
    <row r="37" spans="1:59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</row>
    <row r="38" spans="1:59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</row>
    <row r="39" spans="1:5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</row>
    <row r="40" spans="1:59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</row>
    <row r="41" spans="1:59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</row>
    <row r="42" spans="1:59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</row>
    <row r="43" spans="1:59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</row>
    <row r="44" spans="1:59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</row>
    <row r="45" spans="1:59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</row>
    <row r="46" spans="1:59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</row>
    <row r="47" spans="1:59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</row>
    <row r="48" spans="1:59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</row>
    <row r="49" spans="1:59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</row>
    <row r="50" spans="1:59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</row>
    <row r="51" spans="1:59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</row>
    <row r="52" spans="1:59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</row>
    <row r="53" spans="1:59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</row>
    <row r="54" spans="1:59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</row>
    <row r="55" spans="1:59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</row>
    <row r="56" spans="1:59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</row>
    <row r="57" spans="1:59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</row>
    <row r="58" spans="1:59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</row>
    <row r="59" spans="1:59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</row>
    <row r="60" spans="1:59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</row>
    <row r="61" spans="1:59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</row>
    <row r="62" spans="1:59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</row>
    <row r="63" spans="1:59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</row>
    <row r="64" spans="1:59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</row>
    <row r="65" spans="1:59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</row>
    <row r="66" spans="1:59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</row>
    <row r="67" spans="1:59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</row>
    <row r="68" spans="1:59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</row>
    <row r="69" spans="1:59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</row>
    <row r="70" spans="1:59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</row>
    <row r="71" spans="1:59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</row>
    <row r="72" spans="1:59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</row>
    <row r="73" spans="1:59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</row>
    <row r="74" spans="1:59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</row>
    <row r="75" spans="1:59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</row>
    <row r="76" spans="1:59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</row>
    <row r="77" spans="1:59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</row>
    <row r="78" spans="1:59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</row>
    <row r="79" spans="1:5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</row>
    <row r="80" spans="1:59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</row>
    <row r="81" spans="1:59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</row>
    <row r="82" spans="1:59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</row>
    <row r="83" spans="1:59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</row>
    <row r="84" spans="1:59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</row>
    <row r="85" spans="1:59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</row>
    <row r="86" spans="1:59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</row>
    <row r="87" spans="1:59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</row>
    <row r="88" spans="1:59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</row>
    <row r="89" spans="1:59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</row>
    <row r="90" spans="1:59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</row>
    <row r="91" spans="1:59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</row>
    <row r="92" spans="1:59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</row>
    <row r="93" spans="1:59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</row>
    <row r="94" spans="1:59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</row>
    <row r="95" spans="1:59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</row>
    <row r="96" spans="1:59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</row>
    <row r="97" spans="1:59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</row>
    <row r="98" spans="1:59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</row>
    <row r="99" spans="1:59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</row>
    <row r="100" spans="1:59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</row>
    <row r="101" spans="1:59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</row>
    <row r="102" spans="1:59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</row>
    <row r="103" spans="1:59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</row>
    <row r="104" spans="1:59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</row>
    <row r="105" spans="1:59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</row>
    <row r="106" spans="1:59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</row>
    <row r="107" spans="1:59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</row>
    <row r="108" spans="1:59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</row>
    <row r="109" spans="1:59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</row>
    <row r="110" spans="1:59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</row>
    <row r="111" spans="1:59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</row>
    <row r="112" spans="1:59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</row>
    <row r="113" spans="1:59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</row>
    <row r="114" spans="1:59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</row>
    <row r="115" spans="1:59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</row>
    <row r="116" spans="1:59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</row>
    <row r="117" spans="1:59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</row>
    <row r="118" spans="1:59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</row>
    <row r="119" spans="1:59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</row>
    <row r="120" spans="1:59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</row>
    <row r="121" spans="1:59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</row>
    <row r="122" spans="1:59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</row>
    <row r="123" spans="1:59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</row>
    <row r="124" spans="1:59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</row>
    <row r="125" spans="1:59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</row>
    <row r="126" spans="1:59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</row>
    <row r="127" spans="1:59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</row>
    <row r="128" spans="1:59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  <row r="129" spans="1:59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1:59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1:59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1:59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</row>
    <row r="133" spans="1:59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1:59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1:59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1:59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</row>
    <row r="137" spans="1:59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</row>
    <row r="138" spans="1:59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</row>
    <row r="139" spans="1:59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1:59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1:59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1:59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1:59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1:59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</row>
    <row r="145" spans="1:59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</row>
    <row r="146" spans="1:59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</row>
    <row r="147" spans="1:59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</row>
    <row r="148" spans="1:59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</row>
    <row r="149" spans="1:59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</row>
    <row r="150" spans="1:59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</row>
    <row r="151" spans="1:59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</row>
    <row r="152" spans="1:59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</row>
    <row r="153" spans="1:59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</row>
    <row r="154" spans="1:59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</row>
    <row r="155" spans="1:59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</row>
    <row r="156" spans="1:59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</row>
    <row r="157" spans="1:59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</row>
    <row r="158" spans="1:59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</row>
    <row r="159" spans="1: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</row>
    <row r="160" spans="1:59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</row>
    <row r="161" spans="1:59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</row>
    <row r="162" spans="1:59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</row>
    <row r="163" spans="1:59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</row>
    <row r="164" spans="1:59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</row>
    <row r="165" spans="1:59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</row>
    <row r="166" spans="1:59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</row>
    <row r="167" spans="1:59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</row>
    <row r="168" spans="1:59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</row>
    <row r="169" spans="1:5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</row>
    <row r="170" spans="1:59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</row>
    <row r="171" spans="1:59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</row>
    <row r="172" spans="1:59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</row>
    <row r="173" spans="1:59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</row>
    <row r="174" spans="1:59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</row>
    <row r="175" spans="1:59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</row>
    <row r="176" spans="1:59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</row>
    <row r="177" spans="1:59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</row>
    <row r="178" spans="1:59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</row>
    <row r="179" spans="1:5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</row>
    <row r="180" spans="1:59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</row>
    <row r="181" spans="1:59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</row>
    <row r="182" spans="1:59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</row>
    <row r="183" spans="1:59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</row>
    <row r="184" spans="1:59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</row>
    <row r="185" spans="1:59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</row>
    <row r="186" spans="1:59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</row>
    <row r="187" spans="1:59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</row>
    <row r="188" spans="1:59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</row>
    <row r="189" spans="1:5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</row>
    <row r="190" spans="1:59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</row>
    <row r="191" spans="1:59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</row>
    <row r="192" spans="1:59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</row>
    <row r="193" spans="1:59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</row>
    <row r="194" spans="1:59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</row>
    <row r="195" spans="1:59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</row>
    <row r="196" spans="1:59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</row>
    <row r="197" spans="1:59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</row>
    <row r="198" spans="1:59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</row>
    <row r="199" spans="1:5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</row>
    <row r="200" spans="1:59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</row>
    <row r="201" spans="1:59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</row>
    <row r="202" spans="1:59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</row>
    <row r="203" spans="1:59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</row>
    <row r="204" spans="1:59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</row>
    <row r="205" spans="1:59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</row>
    <row r="206" spans="1:59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</row>
    <row r="207" spans="1:59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</row>
    <row r="208" spans="1:59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</row>
    <row r="209" spans="1:5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</row>
    <row r="210" spans="1:59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</row>
    <row r="211" spans="1:59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</row>
    <row r="212" spans="1:59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</row>
    <row r="213" spans="1:59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</row>
    <row r="214" spans="1:59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</row>
    <row r="215" spans="1:59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</row>
    <row r="216" spans="1:59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</row>
    <row r="217" spans="1:59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</row>
    <row r="218" spans="1:59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</row>
    <row r="219" spans="1:5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</row>
    <row r="220" spans="1:59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</row>
    <row r="221" spans="1:59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</row>
    <row r="222" spans="1:59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</row>
    <row r="223" spans="1:59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</row>
    <row r="224" spans="1:59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</row>
    <row r="225" spans="1:59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</row>
    <row r="226" spans="1:59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</row>
    <row r="227" spans="1:59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</row>
    <row r="228" spans="1:59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</row>
    <row r="229" spans="1:5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</row>
    <row r="230" spans="1:59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</row>
    <row r="231" spans="1:59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</row>
    <row r="232" spans="1:59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</row>
    <row r="233" spans="1:59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</row>
    <row r="234" spans="1:59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</row>
    <row r="235" spans="1:59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</row>
    <row r="236" spans="1:59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</row>
    <row r="237" spans="1:59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</row>
    <row r="238" spans="1:59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</row>
    <row r="239" spans="1:5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</row>
    <row r="240" spans="1:59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</row>
    <row r="241" spans="1:59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</row>
    <row r="242" spans="1:59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</row>
    <row r="243" spans="1:59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</row>
    <row r="244" spans="1:59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</row>
    <row r="245" spans="1:59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</row>
    <row r="246" spans="1:59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</row>
    <row r="247" spans="1:59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</row>
    <row r="248" spans="1:59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</row>
    <row r="249" spans="1:5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</row>
    <row r="250" spans="1:59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</row>
    <row r="251" spans="1:59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</row>
    <row r="252" spans="1:59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</row>
    <row r="253" spans="1:59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</row>
    <row r="254" spans="1:59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</row>
    <row r="255" spans="1:59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</row>
    <row r="256" spans="1:59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</row>
    <row r="257" spans="1:59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</row>
    <row r="258" spans="1:59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</row>
    <row r="259" spans="1: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</row>
    <row r="260" spans="1:59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</row>
    <row r="261" spans="1:59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</row>
    <row r="262" spans="1:59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</row>
    <row r="263" spans="1:59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</row>
    <row r="264" spans="1:59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</row>
    <row r="265" spans="1:59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</row>
    <row r="266" spans="1:59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</row>
    <row r="267" spans="1:59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</row>
    <row r="268" spans="1:59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</row>
    <row r="269" spans="1:5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</row>
    <row r="270" spans="1:59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</row>
    <row r="271" spans="1:59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</row>
    <row r="272" spans="1:59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</row>
    <row r="273" spans="1:59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</row>
    <row r="274" spans="1:59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</row>
    <row r="275" spans="1:59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</row>
    <row r="276" spans="1:59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</row>
    <row r="277" spans="1:59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</row>
    <row r="278" spans="1:59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</row>
    <row r="279" spans="1:5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</row>
    <row r="280" spans="1:59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</row>
    <row r="281" spans="1:59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</row>
    <row r="282" spans="1:59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</row>
    <row r="283" spans="1:59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</row>
    <row r="284" spans="1:59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</row>
    <row r="285" spans="1:59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</row>
    <row r="286" spans="1:59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</row>
    <row r="287" spans="1:59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</row>
    <row r="288" spans="1:59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</row>
    <row r="289" spans="1:5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</row>
    <row r="290" spans="1:59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</row>
    <row r="291" spans="1:59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</row>
    <row r="292" spans="1:59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</row>
    <row r="293" spans="1:59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</row>
    <row r="294" spans="1:59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</row>
    <row r="295" spans="1:59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</row>
    <row r="296" spans="1:59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</row>
    <row r="297" spans="1:59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</row>
    <row r="298" spans="1:59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</row>
    <row r="299" spans="1:5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</row>
    <row r="300" spans="1:59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</row>
    <row r="301" spans="1:59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</row>
    <row r="302" spans="1:59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</row>
    <row r="303" spans="1:59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</row>
    <row r="304" spans="1:59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</row>
    <row r="305" spans="1:59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</row>
    <row r="306" spans="1:59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</row>
    <row r="307" spans="1:59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</row>
    <row r="308" spans="1:59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</row>
    <row r="309" spans="1:5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</row>
    <row r="310" spans="1:59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</row>
    <row r="311" spans="1:59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</row>
    <row r="312" spans="1:59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</row>
    <row r="313" spans="1:59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</row>
    <row r="314" spans="1:59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</row>
    <row r="315" spans="1:59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</row>
    <row r="316" spans="1:59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</row>
    <row r="317" spans="1:59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</row>
    <row r="318" spans="1:59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</row>
    <row r="319" spans="1:5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</row>
    <row r="320" spans="1:59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</row>
    <row r="321" spans="1:59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</row>
    <row r="322" spans="1:59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</row>
    <row r="323" spans="1:59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</row>
    <row r="324" spans="1:59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</row>
    <row r="325" spans="1:59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</row>
    <row r="326" spans="1:59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</row>
    <row r="327" spans="1:59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</row>
    <row r="328" spans="1:59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</row>
    <row r="329" spans="1:5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</row>
    <row r="330" spans="1:59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</row>
    <row r="331" spans="1:59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</row>
    <row r="332" spans="1:59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</row>
    <row r="333" spans="1:59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</row>
    <row r="334" spans="1:59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</row>
    <row r="335" spans="1:59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</row>
    <row r="336" spans="1:59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</row>
    <row r="337" spans="1:59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</row>
    <row r="338" spans="1:59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</row>
    <row r="339" spans="1:5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</row>
    <row r="340" spans="1:59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</row>
    <row r="341" spans="1:59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</row>
    <row r="342" spans="1:59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</row>
    <row r="343" spans="1:59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</row>
    <row r="344" spans="1:59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</row>
    <row r="345" spans="1:59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</row>
    <row r="346" spans="1:59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</row>
    <row r="347" spans="1:59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</row>
    <row r="348" spans="1:59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</row>
    <row r="349" spans="1:5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</row>
    <row r="350" spans="1:59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</row>
    <row r="351" spans="1:59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</row>
    <row r="352" spans="1:59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</row>
    <row r="353" spans="1:59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</row>
    <row r="354" spans="1:59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</row>
    <row r="355" spans="1:59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</row>
    <row r="356" spans="1:59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</row>
    <row r="357" spans="1:59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</row>
    <row r="358" spans="1:59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</row>
    <row r="359" spans="1:59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</row>
    <row r="360" spans="1:59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</row>
    <row r="361" spans="1:59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</row>
    <row r="362" spans="1:59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</row>
    <row r="363" spans="1:59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</row>
    <row r="364" spans="1:59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</row>
    <row r="365" spans="1:59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</row>
    <row r="366" spans="1:59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</row>
    <row r="367" spans="1:59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</row>
    <row r="368" spans="1:59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</row>
    <row r="369" spans="1:59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</row>
    <row r="370" spans="1:59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</row>
    <row r="371" spans="1:59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</row>
    <row r="372" spans="1:59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</row>
    <row r="373" spans="1:59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</row>
    <row r="374" spans="1:59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</row>
    <row r="375" spans="1:59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</row>
    <row r="376" spans="1:59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</row>
    <row r="377" spans="1:59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</row>
    <row r="378" spans="1:59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</row>
    <row r="379" spans="1:59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</row>
    <row r="380" spans="1:59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</row>
    <row r="381" spans="1:59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</row>
    <row r="382" spans="1:59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</row>
    <row r="383" spans="1:59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</row>
    <row r="384" spans="1:59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</row>
    <row r="385" spans="1:59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</row>
    <row r="386" spans="1:59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</row>
    <row r="387" spans="1:59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</row>
    <row r="388" spans="1:59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</row>
    <row r="389" spans="1:59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</row>
    <row r="390" spans="1:59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</row>
    <row r="391" spans="1:59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</row>
    <row r="392" spans="1:59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</row>
    <row r="393" spans="1:59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</row>
    <row r="394" spans="1:59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</row>
    <row r="395" spans="1:59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</row>
    <row r="396" spans="1:59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</row>
    <row r="397" spans="1:59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</row>
    <row r="398" spans="1:59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</row>
    <row r="399" spans="1:59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</row>
    <row r="400" spans="1:59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</row>
    <row r="401" spans="1:59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</row>
    <row r="402" spans="1:59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</row>
    <row r="403" spans="1:59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</row>
    <row r="404" spans="1:59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</row>
    <row r="405" spans="1:59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</row>
    <row r="406" spans="1:59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</row>
    <row r="407" spans="1:59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</row>
    <row r="408" spans="1:59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</row>
    <row r="409" spans="1:59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</row>
    <row r="410" spans="1:59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</row>
    <row r="411" spans="1:59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</row>
    <row r="412" spans="1:59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</row>
    <row r="413" spans="1:59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</row>
    <row r="414" spans="1:59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</row>
    <row r="415" spans="1:59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</row>
    <row r="416" spans="1:59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</row>
    <row r="417" spans="1:59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</row>
    <row r="418" spans="1:59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</row>
    <row r="419" spans="1:59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</row>
    <row r="420" spans="1:59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</row>
    <row r="421" spans="1:59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</row>
    <row r="422" spans="1:59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</row>
    <row r="423" spans="1:59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</row>
    <row r="424" spans="1:59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</row>
    <row r="425" spans="1:59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</row>
    <row r="426" spans="1:59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</row>
    <row r="427" spans="1:59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</row>
    <row r="428" spans="1:59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</row>
    <row r="429" spans="1:59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</row>
    <row r="430" spans="1:59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</row>
    <row r="431" spans="1:59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</row>
    <row r="432" spans="1:59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  <c r="BG432" s="20"/>
    </row>
    <row r="433" spans="1:59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</row>
    <row r="434" spans="1:59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  <c r="BG434" s="20"/>
    </row>
    <row r="435" spans="1:59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</row>
    <row r="436" spans="1:59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  <c r="BG436" s="20"/>
    </row>
    <row r="437" spans="1:59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</row>
    <row r="438" spans="1:59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</row>
    <row r="439" spans="1:59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  <c r="BG439" s="20"/>
    </row>
    <row r="440" spans="1:59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  <c r="BA440" s="20"/>
      <c r="BB440" s="20"/>
      <c r="BC440" s="20"/>
      <c r="BD440" s="20"/>
      <c r="BE440" s="20"/>
      <c r="BF440" s="20"/>
      <c r="BG440" s="20"/>
    </row>
    <row r="441" spans="1:59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</row>
    <row r="442" spans="1:59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</row>
    <row r="443" spans="1:59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  <c r="BG443" s="20"/>
    </row>
    <row r="444" spans="1:59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</row>
    <row r="445" spans="1:59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</row>
    <row r="446" spans="1:59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</row>
    <row r="447" spans="1:59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</row>
    <row r="448" spans="1:59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</row>
    <row r="449" spans="1:59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</row>
    <row r="450" spans="1:59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</row>
    <row r="451" spans="1:59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</row>
    <row r="452" spans="1:59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</row>
    <row r="453" spans="1:59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</row>
    <row r="454" spans="1:59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</row>
    <row r="455" spans="1:59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</row>
    <row r="456" spans="1:59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</row>
    <row r="457" spans="1:59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</row>
    <row r="458" spans="1:59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</row>
    <row r="459" spans="1:59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</row>
    <row r="460" spans="1:59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</row>
    <row r="461" spans="1:59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</row>
    <row r="462" spans="1:59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</row>
    <row r="463" spans="1:59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  <c r="BG463" s="20"/>
    </row>
    <row r="464" spans="1:59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</row>
    <row r="465" spans="1:59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</row>
    <row r="466" spans="1:59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  <c r="BG466" s="20"/>
    </row>
    <row r="467" spans="1:59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  <c r="BG467" s="20"/>
    </row>
    <row r="468" spans="1:59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  <c r="BG468" s="20"/>
    </row>
    <row r="469" spans="1:59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  <c r="BG469" s="20"/>
    </row>
    <row r="470" spans="1:59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</row>
    <row r="471" spans="1:59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  <c r="BG471" s="20"/>
    </row>
    <row r="472" spans="1:59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  <c r="BA472" s="20"/>
      <c r="BB472" s="20"/>
      <c r="BC472" s="20"/>
      <c r="BD472" s="20"/>
      <c r="BE472" s="20"/>
      <c r="BF472" s="20"/>
      <c r="BG472" s="20"/>
    </row>
    <row r="473" spans="1:59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</row>
    <row r="474" spans="1:59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</row>
    <row r="475" spans="1:59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</row>
    <row r="476" spans="1:59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</row>
    <row r="477" spans="1:59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  <c r="BG477" s="20"/>
    </row>
    <row r="478" spans="1:59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  <c r="BG478" s="20"/>
    </row>
    <row r="479" spans="1:59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</row>
    <row r="480" spans="1:59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  <c r="BG480" s="20"/>
    </row>
    <row r="481" spans="1:59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  <c r="BG481" s="20"/>
    </row>
    <row r="482" spans="1:59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</row>
    <row r="483" spans="1:59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  <c r="BG483" s="20"/>
    </row>
    <row r="484" spans="1:59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  <c r="BG484" s="20"/>
    </row>
    <row r="485" spans="1:59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</row>
    <row r="486" spans="1:59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  <c r="BG486" s="20"/>
    </row>
    <row r="487" spans="1:59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  <c r="BG487" s="20"/>
    </row>
    <row r="488" spans="1:59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</row>
    <row r="489" spans="1:59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  <c r="BG489" s="20"/>
    </row>
    <row r="490" spans="1:59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</row>
    <row r="491" spans="1:59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</row>
    <row r="492" spans="1:59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</row>
    <row r="493" spans="1:59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  <c r="BG493" s="20"/>
    </row>
    <row r="494" spans="1:59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</row>
    <row r="495" spans="1:59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  <c r="BG495" s="20"/>
    </row>
    <row r="496" spans="1:59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</row>
    <row r="497" spans="1:59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</row>
    <row r="498" spans="1:59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</row>
    <row r="499" spans="1:59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</row>
    <row r="500" spans="1:59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</row>
    <row r="501" spans="1:59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</row>
    <row r="502" spans="1:59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</row>
    <row r="503" spans="1:59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</row>
    <row r="504" spans="1:59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</row>
    <row r="505" spans="1:59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</row>
    <row r="506" spans="1:59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</row>
    <row r="507" spans="1:59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</row>
    <row r="508" spans="1:59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</row>
    <row r="509" spans="1:59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</row>
    <row r="510" spans="1:59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</row>
    <row r="511" spans="1:59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  <c r="BA511" s="20"/>
      <c r="BB511" s="20"/>
      <c r="BC511" s="20"/>
      <c r="BD511" s="20"/>
      <c r="BE511" s="20"/>
      <c r="BF511" s="20"/>
      <c r="BG511" s="20"/>
    </row>
    <row r="512" spans="1:59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</row>
    <row r="513" spans="1:59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  <c r="BA513" s="20"/>
      <c r="BB513" s="20"/>
      <c r="BC513" s="20"/>
      <c r="BD513" s="20"/>
      <c r="BE513" s="20"/>
      <c r="BF513" s="20"/>
      <c r="BG513" s="20"/>
    </row>
    <row r="514" spans="1:59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  <c r="BG514" s="20"/>
    </row>
    <row r="515" spans="1:59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</row>
    <row r="516" spans="1:59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</row>
    <row r="517" spans="1:59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</row>
    <row r="518" spans="1:59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</row>
    <row r="519" spans="1:59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</row>
    <row r="520" spans="1:59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</row>
    <row r="521" spans="1:59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</row>
    <row r="522" spans="1:59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</row>
    <row r="523" spans="1:59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</row>
    <row r="524" spans="1:59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</row>
    <row r="525" spans="1:59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</row>
    <row r="526" spans="1:59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  <c r="BA526" s="20"/>
      <c r="BB526" s="20"/>
      <c r="BC526" s="20"/>
      <c r="BD526" s="20"/>
      <c r="BE526" s="20"/>
      <c r="BF526" s="20"/>
      <c r="BG526" s="20"/>
    </row>
    <row r="527" spans="1:59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  <c r="BG527" s="20"/>
    </row>
    <row r="528" spans="1:59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</row>
    <row r="529" spans="1:59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</row>
    <row r="530" spans="1:59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</row>
    <row r="531" spans="1:59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</row>
    <row r="532" spans="1:59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</row>
    <row r="533" spans="1:59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</row>
    <row r="534" spans="1:59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</row>
    <row r="535" spans="1:59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</row>
    <row r="536" spans="1:59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</row>
    <row r="537" spans="1:59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</row>
    <row r="538" spans="1:59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</row>
    <row r="539" spans="1:59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</row>
    <row r="540" spans="1:59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</row>
    <row r="541" spans="1:59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</row>
    <row r="542" spans="1:59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</row>
    <row r="543" spans="1:59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</row>
    <row r="544" spans="1:59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</row>
    <row r="545" spans="1:59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</row>
    <row r="546" spans="1:59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</row>
    <row r="547" spans="1:59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</row>
    <row r="548" spans="1:59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</row>
    <row r="549" spans="1:59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</row>
    <row r="550" spans="1:59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</row>
    <row r="551" spans="1:59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  <c r="BG551" s="20"/>
    </row>
    <row r="552" spans="1:59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</row>
    <row r="553" spans="1:59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</row>
    <row r="554" spans="1:59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</row>
    <row r="555" spans="1:59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20"/>
    </row>
    <row r="556" spans="1:59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</row>
    <row r="557" spans="1:59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</row>
    <row r="558" spans="1:59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</row>
    <row r="559" spans="1:59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</row>
    <row r="560" spans="1:59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</row>
    <row r="561" spans="1:59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  <c r="BG561" s="20"/>
    </row>
    <row r="562" spans="1:59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</row>
    <row r="563" spans="1:59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  <c r="BG563" s="20"/>
    </row>
    <row r="564" spans="1:59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  <c r="BG564" s="20"/>
    </row>
    <row r="565" spans="1:59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  <c r="BG565" s="20"/>
    </row>
    <row r="566" spans="1:59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</row>
    <row r="567" spans="1:59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</row>
    <row r="568" spans="1:59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</row>
    <row r="569" spans="1:59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</row>
    <row r="570" spans="1:59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  <c r="BG570" s="20"/>
    </row>
    <row r="571" spans="1:59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  <c r="BG571" s="20"/>
    </row>
    <row r="572" spans="1:59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  <c r="BG572" s="20"/>
    </row>
    <row r="573" spans="1:59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</row>
    <row r="574" spans="1:59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0"/>
      <c r="BD574" s="20"/>
      <c r="BE574" s="20"/>
      <c r="BF574" s="20"/>
      <c r="BG574" s="20"/>
    </row>
    <row r="575" spans="1:59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/>
      <c r="BC575" s="20"/>
      <c r="BD575" s="20"/>
      <c r="BE575" s="20"/>
      <c r="BF575" s="20"/>
      <c r="BG575" s="20"/>
    </row>
    <row r="576" spans="1:59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</row>
    <row r="577" spans="1:59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  <c r="BG577" s="20"/>
    </row>
    <row r="578" spans="1:59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</row>
    <row r="579" spans="1:59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</row>
    <row r="580" spans="1:59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</row>
    <row r="581" spans="1:59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</row>
    <row r="582" spans="1:59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</row>
    <row r="583" spans="1:59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</row>
    <row r="584" spans="1:59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  <c r="BG584" s="20"/>
    </row>
    <row r="585" spans="1:59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</row>
    <row r="586" spans="1:59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</row>
    <row r="587" spans="1:59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</row>
    <row r="588" spans="1:59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</row>
    <row r="589" spans="1:59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</row>
    <row r="590" spans="1:59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  <c r="BG590" s="20"/>
    </row>
    <row r="591" spans="1:59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</row>
    <row r="592" spans="1:59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  <c r="BA592" s="20"/>
      <c r="BB592" s="20"/>
      <c r="BC592" s="20"/>
      <c r="BD592" s="20"/>
      <c r="BE592" s="20"/>
      <c r="BF592" s="20"/>
      <c r="BG592" s="20"/>
    </row>
    <row r="593" spans="1:59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  <c r="BA593" s="20"/>
      <c r="BB593" s="20"/>
      <c r="BC593" s="20"/>
      <c r="BD593" s="20"/>
      <c r="BE593" s="20"/>
      <c r="BF593" s="20"/>
      <c r="BG593" s="20"/>
    </row>
    <row r="594" spans="1:59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</row>
    <row r="595" spans="1:59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  <c r="BA595" s="20"/>
      <c r="BB595" s="20"/>
      <c r="BC595" s="20"/>
      <c r="BD595" s="20"/>
      <c r="BE595" s="20"/>
      <c r="BF595" s="20"/>
      <c r="BG595" s="20"/>
    </row>
    <row r="596" spans="1:59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</row>
    <row r="597" spans="1:59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</row>
    <row r="598" spans="1:59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0"/>
      <c r="BD598" s="20"/>
      <c r="BE598" s="20"/>
      <c r="BF598" s="20"/>
      <c r="BG598" s="20"/>
    </row>
    <row r="599" spans="1:59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</row>
    <row r="600" spans="1:59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</row>
    <row r="601" spans="1:59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  <c r="BG601" s="20"/>
    </row>
    <row r="602" spans="1:59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</row>
    <row r="603" spans="1:59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</row>
    <row r="604" spans="1:59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</row>
    <row r="605" spans="1:59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  <c r="BG605" s="20"/>
    </row>
    <row r="606" spans="1:59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</row>
    <row r="607" spans="1:59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</row>
    <row r="608" spans="1:59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</row>
    <row r="609" spans="1:59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0"/>
      <c r="BD609" s="20"/>
      <c r="BE609" s="20"/>
      <c r="BF609" s="20"/>
      <c r="BG609" s="20"/>
    </row>
    <row r="610" spans="1:59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</row>
    <row r="611" spans="1:59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</row>
    <row r="612" spans="1:59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</row>
    <row r="613" spans="1:59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</row>
    <row r="614" spans="1:59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</row>
    <row r="615" spans="1:59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  <c r="BG615" s="20"/>
    </row>
    <row r="616" spans="1:59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</row>
    <row r="617" spans="1:59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</row>
    <row r="618" spans="1:59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  <c r="BG618" s="20"/>
    </row>
    <row r="619" spans="1:59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  <c r="BG619" s="20"/>
    </row>
    <row r="620" spans="1:59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  <c r="BG620" s="20"/>
    </row>
    <row r="621" spans="1:59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  <c r="BG621" s="20"/>
    </row>
    <row r="622" spans="1:59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  <c r="BG622" s="20"/>
    </row>
    <row r="623" spans="1:59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</row>
    <row r="624" spans="1:59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</row>
    <row r="625" spans="1:59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</row>
    <row r="626" spans="1:59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</row>
    <row r="627" spans="1:59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  <c r="BG627" s="20"/>
    </row>
    <row r="628" spans="1:59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</row>
    <row r="629" spans="1:59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</row>
    <row r="630" spans="1:59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0"/>
      <c r="BD630" s="20"/>
      <c r="BE630" s="20"/>
      <c r="BF630" s="20"/>
      <c r="BG630" s="20"/>
    </row>
    <row r="631" spans="1:59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  <c r="BA631" s="20"/>
      <c r="BB631" s="20"/>
      <c r="BC631" s="20"/>
      <c r="BD631" s="20"/>
      <c r="BE631" s="20"/>
      <c r="BF631" s="20"/>
      <c r="BG631" s="20"/>
    </row>
    <row r="632" spans="1:59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</row>
    <row r="633" spans="1:59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</row>
    <row r="634" spans="1:59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  <c r="BG634" s="20"/>
    </row>
    <row r="635" spans="1:59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</row>
    <row r="636" spans="1:59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</row>
    <row r="637" spans="1:59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  <c r="BA637" s="20"/>
      <c r="BB637" s="20"/>
      <c r="BC637" s="20"/>
      <c r="BD637" s="20"/>
      <c r="BE637" s="20"/>
      <c r="BF637" s="20"/>
      <c r="BG637" s="20"/>
    </row>
    <row r="638" spans="1:59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</row>
    <row r="639" spans="1:59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</row>
    <row r="640" spans="1:59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  <c r="BA640" s="20"/>
      <c r="BB640" s="20"/>
      <c r="BC640" s="20"/>
      <c r="BD640" s="20"/>
      <c r="BE640" s="20"/>
      <c r="BF640" s="20"/>
      <c r="BG640" s="20"/>
    </row>
    <row r="641" spans="1:59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</row>
    <row r="642" spans="1:59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  <c r="BG642" s="20"/>
    </row>
    <row r="643" spans="1:59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  <c r="BA643" s="20"/>
      <c r="BB643" s="20"/>
      <c r="BC643" s="20"/>
      <c r="BD643" s="20"/>
      <c r="BE643" s="20"/>
      <c r="BF643" s="20"/>
      <c r="BG643" s="20"/>
    </row>
    <row r="644" spans="1:59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</row>
    <row r="645" spans="1:59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  <c r="BG645" s="20"/>
    </row>
    <row r="646" spans="1:59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  <c r="BA646" s="20"/>
      <c r="BB646" s="20"/>
      <c r="BC646" s="20"/>
      <c r="BD646" s="20"/>
      <c r="BE646" s="20"/>
      <c r="BF646" s="20"/>
      <c r="BG646" s="20"/>
    </row>
    <row r="647" spans="1:59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</row>
    <row r="648" spans="1:59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  <c r="BA648" s="20"/>
      <c r="BB648" s="20"/>
      <c r="BC648" s="20"/>
      <c r="BD648" s="20"/>
      <c r="BE648" s="20"/>
      <c r="BF648" s="20"/>
      <c r="BG648" s="20"/>
    </row>
    <row r="649" spans="1:59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  <c r="BA649" s="20"/>
      <c r="BB649" s="20"/>
      <c r="BC649" s="20"/>
      <c r="BD649" s="20"/>
      <c r="BE649" s="20"/>
      <c r="BF649" s="20"/>
      <c r="BG649" s="20"/>
    </row>
    <row r="650" spans="1:59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</row>
    <row r="651" spans="1:59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  <c r="BA651" s="20"/>
      <c r="BB651" s="20"/>
      <c r="BC651" s="20"/>
      <c r="BD651" s="20"/>
      <c r="BE651" s="20"/>
      <c r="BF651" s="20"/>
      <c r="BG651" s="20"/>
    </row>
    <row r="652" spans="1:59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  <c r="BA652" s="20"/>
      <c r="BB652" s="20"/>
      <c r="BC652" s="20"/>
      <c r="BD652" s="20"/>
      <c r="BE652" s="20"/>
      <c r="BF652" s="20"/>
      <c r="BG652" s="20"/>
    </row>
    <row r="653" spans="1:59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</row>
    <row r="654" spans="1:59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/>
      <c r="BC654" s="20"/>
      <c r="BD654" s="20"/>
      <c r="BE654" s="20"/>
      <c r="BF654" s="20"/>
      <c r="BG654" s="20"/>
    </row>
    <row r="655" spans="1:59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  <c r="BA655" s="20"/>
      <c r="BB655" s="20"/>
      <c r="BC655" s="20"/>
      <c r="BD655" s="20"/>
      <c r="BE655" s="20"/>
      <c r="BF655" s="20"/>
      <c r="BG655" s="20"/>
    </row>
    <row r="656" spans="1:59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</row>
    <row r="657" spans="1:59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  <c r="BA657" s="20"/>
      <c r="BB657" s="20"/>
      <c r="BC657" s="20"/>
      <c r="BD657" s="20"/>
      <c r="BE657" s="20"/>
      <c r="BF657" s="20"/>
      <c r="BG657" s="20"/>
    </row>
    <row r="658" spans="1:59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  <c r="BA658" s="20"/>
      <c r="BB658" s="20"/>
      <c r="BC658" s="20"/>
      <c r="BD658" s="20"/>
      <c r="BE658" s="20"/>
      <c r="BF658" s="20"/>
      <c r="BG658" s="20"/>
    </row>
    <row r="659" spans="1:59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  <c r="BA659" s="20"/>
      <c r="BB659" s="20"/>
      <c r="BC659" s="20"/>
      <c r="BD659" s="20"/>
      <c r="BE659" s="20"/>
      <c r="BF659" s="20"/>
      <c r="BG659" s="20"/>
    </row>
    <row r="660" spans="1:59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  <c r="BA660" s="20"/>
      <c r="BB660" s="20"/>
      <c r="BC660" s="20"/>
      <c r="BD660" s="20"/>
      <c r="BE660" s="20"/>
      <c r="BF660" s="20"/>
      <c r="BG660" s="20"/>
    </row>
    <row r="661" spans="1:59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</row>
    <row r="662" spans="1:59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  <c r="BG662" s="20"/>
    </row>
    <row r="663" spans="1:59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  <c r="BA663" s="20"/>
      <c r="BB663" s="20"/>
      <c r="BC663" s="20"/>
      <c r="BD663" s="20"/>
      <c r="BE663" s="20"/>
      <c r="BF663" s="20"/>
      <c r="BG663" s="20"/>
    </row>
    <row r="664" spans="1:59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  <c r="BA664" s="20"/>
      <c r="BB664" s="20"/>
      <c r="BC664" s="20"/>
      <c r="BD664" s="20"/>
      <c r="BE664" s="20"/>
      <c r="BF664" s="20"/>
      <c r="BG664" s="20"/>
    </row>
    <row r="665" spans="1:59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  <c r="BA665" s="20"/>
      <c r="BB665" s="20"/>
      <c r="BC665" s="20"/>
      <c r="BD665" s="20"/>
      <c r="BE665" s="20"/>
      <c r="BF665" s="20"/>
      <c r="BG665" s="20"/>
    </row>
    <row r="666" spans="1:59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  <c r="BA666" s="20"/>
      <c r="BB666" s="20"/>
      <c r="BC666" s="20"/>
      <c r="BD666" s="20"/>
      <c r="BE666" s="20"/>
      <c r="BF666" s="20"/>
      <c r="BG666" s="20"/>
    </row>
    <row r="667" spans="1:59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  <c r="BA667" s="20"/>
      <c r="BB667" s="20"/>
      <c r="BC667" s="20"/>
      <c r="BD667" s="20"/>
      <c r="BE667" s="20"/>
      <c r="BF667" s="20"/>
      <c r="BG667" s="20"/>
    </row>
    <row r="668" spans="1:59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0"/>
      <c r="BE668" s="20"/>
      <c r="BF668" s="20"/>
      <c r="BG668" s="20"/>
    </row>
    <row r="669" spans="1:59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  <c r="BA669" s="20"/>
      <c r="BB669" s="20"/>
      <c r="BC669" s="20"/>
      <c r="BD669" s="20"/>
      <c r="BE669" s="20"/>
      <c r="BF669" s="20"/>
      <c r="BG669" s="20"/>
    </row>
    <row r="670" spans="1:59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</row>
    <row r="671" spans="1:59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  <c r="BG671" s="20"/>
    </row>
    <row r="672" spans="1:59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  <c r="BA672" s="20"/>
      <c r="BB672" s="20"/>
      <c r="BC672" s="20"/>
      <c r="BD672" s="20"/>
      <c r="BE672" s="20"/>
      <c r="BF672" s="20"/>
      <c r="BG672" s="20"/>
    </row>
    <row r="673" spans="1:59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</row>
    <row r="674" spans="1:59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  <c r="BA674" s="20"/>
      <c r="BB674" s="20"/>
      <c r="BC674" s="20"/>
      <c r="BD674" s="20"/>
      <c r="BE674" s="20"/>
      <c r="BF674" s="20"/>
      <c r="BG674" s="20"/>
    </row>
    <row r="675" spans="1:59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  <c r="BA675" s="20"/>
      <c r="BB675" s="20"/>
      <c r="BC675" s="20"/>
      <c r="BD675" s="20"/>
      <c r="BE675" s="20"/>
      <c r="BF675" s="20"/>
      <c r="BG675" s="20"/>
    </row>
    <row r="676" spans="1:59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</row>
    <row r="677" spans="1:59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  <c r="BG677" s="20"/>
    </row>
    <row r="678" spans="1:59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  <c r="BA678" s="20"/>
      <c r="BB678" s="20"/>
      <c r="BC678" s="20"/>
      <c r="BD678" s="20"/>
      <c r="BE678" s="20"/>
      <c r="BF678" s="20"/>
      <c r="BG678" s="20"/>
    </row>
    <row r="679" spans="1:59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</row>
    <row r="680" spans="1:59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  <c r="BA680" s="20"/>
      <c r="BB680" s="20"/>
      <c r="BC680" s="20"/>
      <c r="BD680" s="20"/>
      <c r="BE680" s="20"/>
      <c r="BF680" s="20"/>
      <c r="BG680" s="20"/>
    </row>
    <row r="681" spans="1:59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  <c r="BA681" s="20"/>
      <c r="BB681" s="20"/>
      <c r="BC681" s="20"/>
      <c r="BD681" s="20"/>
      <c r="BE681" s="20"/>
      <c r="BF681" s="20"/>
      <c r="BG681" s="20"/>
    </row>
    <row r="682" spans="1:59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</row>
    <row r="683" spans="1:59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  <c r="BA683" s="20"/>
      <c r="BB683" s="20"/>
      <c r="BC683" s="20"/>
      <c r="BD683" s="20"/>
      <c r="BE683" s="20"/>
      <c r="BF683" s="20"/>
      <c r="BG683" s="20"/>
    </row>
    <row r="684" spans="1:59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</row>
    <row r="685" spans="1:59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</row>
    <row r="686" spans="1:59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  <c r="BG686" s="20"/>
    </row>
    <row r="687" spans="1:59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  <c r="BA687" s="20"/>
      <c r="BB687" s="20"/>
      <c r="BC687" s="20"/>
      <c r="BD687" s="20"/>
      <c r="BE687" s="20"/>
      <c r="BF687" s="20"/>
      <c r="BG687" s="20"/>
    </row>
    <row r="688" spans="1:59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</row>
    <row r="689" spans="1:59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  <c r="BA689" s="20"/>
      <c r="BB689" s="20"/>
      <c r="BC689" s="20"/>
      <c r="BD689" s="20"/>
      <c r="BE689" s="20"/>
      <c r="BF689" s="20"/>
      <c r="BG689" s="20"/>
    </row>
    <row r="690" spans="1:59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  <c r="BA690" s="20"/>
      <c r="BB690" s="20"/>
      <c r="BC690" s="20"/>
      <c r="BD690" s="20"/>
      <c r="BE690" s="20"/>
      <c r="BF690" s="20"/>
      <c r="BG690" s="20"/>
    </row>
    <row r="691" spans="1:59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</row>
    <row r="692" spans="1:59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  <c r="BA692" s="20"/>
      <c r="BB692" s="20"/>
      <c r="BC692" s="20"/>
      <c r="BD692" s="20"/>
      <c r="BE692" s="20"/>
      <c r="BF692" s="20"/>
      <c r="BG692" s="20"/>
    </row>
    <row r="693" spans="1:59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  <c r="BA693" s="20"/>
      <c r="BB693" s="20"/>
      <c r="BC693" s="20"/>
      <c r="BD693" s="20"/>
      <c r="BE693" s="20"/>
      <c r="BF693" s="20"/>
      <c r="BG693" s="20"/>
    </row>
    <row r="694" spans="1:59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</row>
    <row r="695" spans="1:59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</row>
    <row r="696" spans="1:59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/>
      <c r="BB696" s="20"/>
      <c r="BC696" s="20"/>
      <c r="BD696" s="20"/>
      <c r="BE696" s="20"/>
      <c r="BF696" s="20"/>
      <c r="BG696" s="20"/>
    </row>
    <row r="697" spans="1:59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</row>
    <row r="698" spans="1:59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/>
      <c r="BB698" s="20"/>
      <c r="BC698" s="20"/>
      <c r="BD698" s="20"/>
      <c r="BE698" s="20"/>
      <c r="BF698" s="20"/>
      <c r="BG698" s="20"/>
    </row>
    <row r="699" spans="1:59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/>
      <c r="BB699" s="20"/>
      <c r="BC699" s="20"/>
      <c r="BD699" s="20"/>
      <c r="BE699" s="20"/>
      <c r="BF699" s="20"/>
      <c r="BG699" s="20"/>
    </row>
    <row r="700" spans="1:59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</row>
    <row r="701" spans="1:59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</row>
    <row r="702" spans="1:59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  <c r="BA702" s="20"/>
      <c r="BB702" s="20"/>
      <c r="BC702" s="20"/>
      <c r="BD702" s="20"/>
      <c r="BE702" s="20"/>
      <c r="BF702" s="20"/>
      <c r="BG702" s="20"/>
    </row>
    <row r="703" spans="1:59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20"/>
      <c r="BC703" s="20"/>
      <c r="BD703" s="20"/>
      <c r="BE703" s="20"/>
      <c r="BF703" s="20"/>
      <c r="BG703" s="20"/>
    </row>
    <row r="704" spans="1:59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  <c r="BA704" s="20"/>
      <c r="BB704" s="20"/>
      <c r="BC704" s="20"/>
      <c r="BD704" s="20"/>
      <c r="BE704" s="20"/>
      <c r="BF704" s="20"/>
      <c r="BG704" s="20"/>
    </row>
    <row r="705" spans="1:59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  <c r="BA705" s="20"/>
      <c r="BB705" s="20"/>
      <c r="BC705" s="20"/>
      <c r="BD705" s="20"/>
      <c r="BE705" s="20"/>
      <c r="BF705" s="20"/>
      <c r="BG705" s="20"/>
    </row>
    <row r="706" spans="1:59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  <c r="BA706" s="20"/>
      <c r="BB706" s="20"/>
      <c r="BC706" s="20"/>
      <c r="BD706" s="20"/>
      <c r="BE706" s="20"/>
      <c r="BF706" s="20"/>
      <c r="BG706" s="20"/>
    </row>
    <row r="707" spans="1:59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  <c r="BA707" s="20"/>
      <c r="BB707" s="20"/>
      <c r="BC707" s="20"/>
      <c r="BD707" s="20"/>
      <c r="BE707" s="20"/>
      <c r="BF707" s="20"/>
      <c r="BG707" s="20"/>
    </row>
    <row r="708" spans="1:59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  <c r="BA708" s="20"/>
      <c r="BB708" s="20"/>
      <c r="BC708" s="20"/>
      <c r="BD708" s="20"/>
      <c r="BE708" s="20"/>
      <c r="BF708" s="20"/>
      <c r="BG708" s="20"/>
    </row>
    <row r="709" spans="1:59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  <c r="BG709" s="20"/>
    </row>
    <row r="710" spans="1:59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</row>
    <row r="711" spans="1:59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  <c r="BA711" s="20"/>
      <c r="BB711" s="20"/>
      <c r="BC711" s="20"/>
      <c r="BD711" s="20"/>
      <c r="BE711" s="20"/>
      <c r="BF711" s="20"/>
      <c r="BG711" s="20"/>
    </row>
    <row r="712" spans="1:59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  <c r="BA712" s="20"/>
      <c r="BB712" s="20"/>
      <c r="BC712" s="20"/>
      <c r="BD712" s="20"/>
      <c r="BE712" s="20"/>
      <c r="BF712" s="20"/>
      <c r="BG712" s="20"/>
    </row>
    <row r="713" spans="1:59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  <c r="BA713" s="20"/>
      <c r="BB713" s="20"/>
      <c r="BC713" s="20"/>
      <c r="BD713" s="20"/>
      <c r="BE713" s="20"/>
      <c r="BF713" s="20"/>
      <c r="BG713" s="20"/>
    </row>
    <row r="714" spans="1:59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  <c r="BA714" s="20"/>
      <c r="BB714" s="20"/>
      <c r="BC714" s="20"/>
      <c r="BD714" s="20"/>
      <c r="BE714" s="20"/>
      <c r="BF714" s="20"/>
      <c r="BG714" s="20"/>
    </row>
    <row r="715" spans="1:59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  <c r="BA715" s="20"/>
      <c r="BB715" s="20"/>
      <c r="BC715" s="20"/>
      <c r="BD715" s="20"/>
      <c r="BE715" s="20"/>
      <c r="BF715" s="20"/>
      <c r="BG715" s="20"/>
    </row>
    <row r="716" spans="1:59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  <c r="BA716" s="20"/>
      <c r="BB716" s="20"/>
      <c r="BC716" s="20"/>
      <c r="BD716" s="20"/>
      <c r="BE716" s="20"/>
      <c r="BF716" s="20"/>
      <c r="BG716" s="20"/>
    </row>
    <row r="717" spans="1:59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</row>
    <row r="718" spans="1:59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  <c r="BA718" s="20"/>
      <c r="BB718" s="20"/>
      <c r="BC718" s="20"/>
      <c r="BD718" s="20"/>
      <c r="BE718" s="20"/>
      <c r="BF718" s="20"/>
      <c r="BG718" s="20"/>
    </row>
    <row r="719" spans="1:59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</row>
    <row r="720" spans="1:59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</row>
    <row r="721" spans="1:59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  <c r="BG721" s="20"/>
    </row>
    <row r="722" spans="1:59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  <c r="BG722" s="20"/>
    </row>
    <row r="723" spans="1:59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</row>
    <row r="724" spans="1:59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  <c r="BG724" s="20"/>
    </row>
    <row r="725" spans="1:59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  <c r="BA725" s="20"/>
      <c r="BB725" s="20"/>
      <c r="BC725" s="20"/>
      <c r="BD725" s="20"/>
      <c r="BE725" s="20"/>
      <c r="BF725" s="20"/>
      <c r="BG725" s="20"/>
    </row>
    <row r="726" spans="1:59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</row>
    <row r="727" spans="1:59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  <c r="BA727" s="20"/>
      <c r="BB727" s="20"/>
      <c r="BC727" s="20"/>
      <c r="BD727" s="20"/>
      <c r="BE727" s="20"/>
      <c r="BF727" s="20"/>
      <c r="BG727" s="20"/>
    </row>
    <row r="728" spans="1:59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  <c r="BA728" s="20"/>
      <c r="BB728" s="20"/>
      <c r="BC728" s="20"/>
      <c r="BD728" s="20"/>
      <c r="BE728" s="20"/>
      <c r="BF728" s="20"/>
      <c r="BG728" s="20"/>
    </row>
    <row r="729" spans="1:59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</row>
    <row r="730" spans="1:59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  <c r="BA730" s="20"/>
      <c r="BB730" s="20"/>
      <c r="BC730" s="20"/>
      <c r="BD730" s="20"/>
      <c r="BE730" s="20"/>
      <c r="BF730" s="20"/>
      <c r="BG730" s="20"/>
    </row>
    <row r="731" spans="1:59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</row>
    <row r="732" spans="1:59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</row>
    <row r="733" spans="1:59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  <c r="BA733" s="20"/>
      <c r="BB733" s="20"/>
      <c r="BC733" s="20"/>
      <c r="BD733" s="20"/>
      <c r="BE733" s="20"/>
      <c r="BF733" s="20"/>
      <c r="BG733" s="20"/>
    </row>
    <row r="734" spans="1:59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  <c r="BA734" s="20"/>
      <c r="BB734" s="20"/>
      <c r="BC734" s="20"/>
      <c r="BD734" s="20"/>
      <c r="BE734" s="20"/>
      <c r="BF734" s="20"/>
      <c r="BG734" s="20"/>
    </row>
    <row r="735" spans="1:59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</row>
    <row r="736" spans="1:59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  <c r="BA736" s="20"/>
      <c r="BB736" s="20"/>
      <c r="BC736" s="20"/>
      <c r="BD736" s="20"/>
      <c r="BE736" s="20"/>
      <c r="BF736" s="20"/>
      <c r="BG736" s="20"/>
    </row>
    <row r="737" spans="1:59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  <c r="BA737" s="20"/>
      <c r="BB737" s="20"/>
      <c r="BC737" s="20"/>
      <c r="BD737" s="20"/>
      <c r="BE737" s="20"/>
      <c r="BF737" s="20"/>
      <c r="BG737" s="20"/>
    </row>
    <row r="738" spans="1:59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</row>
    <row r="739" spans="1:59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  <c r="BA739" s="20"/>
      <c r="BB739" s="20"/>
      <c r="BC739" s="20"/>
      <c r="BD739" s="20"/>
      <c r="BE739" s="20"/>
      <c r="BF739" s="20"/>
      <c r="BG739" s="20"/>
    </row>
    <row r="740" spans="1:59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  <c r="BA740" s="20"/>
      <c r="BB740" s="20"/>
      <c r="BC740" s="20"/>
      <c r="BD740" s="20"/>
      <c r="BE740" s="20"/>
      <c r="BF740" s="20"/>
      <c r="BG740" s="20"/>
    </row>
    <row r="741" spans="1:59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</row>
    <row r="742" spans="1:59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  <c r="BA742" s="20"/>
      <c r="BB742" s="20"/>
      <c r="BC742" s="20"/>
      <c r="BD742" s="20"/>
      <c r="BE742" s="20"/>
      <c r="BF742" s="20"/>
      <c r="BG742" s="20"/>
    </row>
    <row r="743" spans="1:59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  <c r="BA743" s="20"/>
      <c r="BB743" s="20"/>
      <c r="BC743" s="20"/>
      <c r="BD743" s="20"/>
      <c r="BE743" s="20"/>
      <c r="BF743" s="20"/>
      <c r="BG743" s="20"/>
    </row>
    <row r="744" spans="1:59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</row>
    <row r="745" spans="1:59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  <c r="BA745" s="20"/>
      <c r="BB745" s="20"/>
      <c r="BC745" s="20"/>
      <c r="BD745" s="20"/>
      <c r="BE745" s="20"/>
      <c r="BF745" s="20"/>
      <c r="BG745" s="20"/>
    </row>
    <row r="746" spans="1:59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</row>
    <row r="747" spans="1:59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</row>
    <row r="748" spans="1:59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  <c r="BA748" s="20"/>
      <c r="BB748" s="20"/>
      <c r="BC748" s="20"/>
      <c r="BD748" s="20"/>
      <c r="BE748" s="20"/>
      <c r="BF748" s="20"/>
      <c r="BG748" s="20"/>
    </row>
    <row r="749" spans="1:59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</row>
    <row r="750" spans="1:59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20"/>
      <c r="BC750" s="20"/>
      <c r="BD750" s="20"/>
      <c r="BE750" s="20"/>
      <c r="BF750" s="20"/>
      <c r="BG750" s="20"/>
    </row>
    <row r="751" spans="1:59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  <c r="BA751" s="20"/>
      <c r="BB751" s="20"/>
      <c r="BC751" s="20"/>
      <c r="BD751" s="20"/>
      <c r="BE751" s="20"/>
      <c r="BF751" s="20"/>
      <c r="BG751" s="20"/>
    </row>
    <row r="752" spans="1:59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  <c r="BA752" s="20"/>
      <c r="BB752" s="20"/>
      <c r="BC752" s="20"/>
      <c r="BD752" s="20"/>
      <c r="BE752" s="20"/>
      <c r="BF752" s="20"/>
      <c r="BG752" s="20"/>
    </row>
    <row r="753" spans="1:59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  <c r="BA753" s="20"/>
      <c r="BB753" s="20"/>
      <c r="BC753" s="20"/>
      <c r="BD753" s="20"/>
      <c r="BE753" s="20"/>
      <c r="BF753" s="20"/>
      <c r="BG753" s="20"/>
    </row>
    <row r="754" spans="1:59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  <c r="BA754" s="20"/>
      <c r="BB754" s="20"/>
      <c r="BC754" s="20"/>
      <c r="BD754" s="20"/>
      <c r="BE754" s="20"/>
      <c r="BF754" s="20"/>
      <c r="BG754" s="20"/>
    </row>
    <row r="755" spans="1:59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  <c r="BA755" s="20"/>
      <c r="BB755" s="20"/>
      <c r="BC755" s="20"/>
      <c r="BD755" s="20"/>
      <c r="BE755" s="20"/>
      <c r="BF755" s="20"/>
      <c r="BG755" s="20"/>
    </row>
    <row r="756" spans="1:59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  <c r="BA756" s="20"/>
      <c r="BB756" s="20"/>
      <c r="BC756" s="20"/>
      <c r="BD756" s="20"/>
      <c r="BE756" s="20"/>
      <c r="BF756" s="20"/>
      <c r="BG756" s="20"/>
    </row>
    <row r="757" spans="1:59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  <c r="BA757" s="20"/>
      <c r="BB757" s="20"/>
      <c r="BC757" s="20"/>
      <c r="BD757" s="20"/>
      <c r="BE757" s="20"/>
      <c r="BF757" s="20"/>
      <c r="BG757" s="20"/>
    </row>
    <row r="758" spans="1:59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  <c r="BA758" s="20"/>
      <c r="BB758" s="20"/>
      <c r="BC758" s="20"/>
      <c r="BD758" s="20"/>
      <c r="BE758" s="20"/>
      <c r="BF758" s="20"/>
      <c r="BG758" s="20"/>
    </row>
    <row r="759" spans="1:59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  <c r="BA759" s="20"/>
      <c r="BB759" s="20"/>
      <c r="BC759" s="20"/>
      <c r="BD759" s="20"/>
      <c r="BE759" s="20"/>
      <c r="BF759" s="20"/>
      <c r="BG759" s="20"/>
    </row>
    <row r="760" spans="1:59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</row>
    <row r="761" spans="1:59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  <c r="BG761" s="20"/>
    </row>
    <row r="762" spans="1:59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  <c r="BG762" s="20"/>
    </row>
    <row r="763" spans="1:59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  <c r="BG763" s="20"/>
    </row>
    <row r="764" spans="1:59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</row>
    <row r="765" spans="1:59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  <c r="BG765" s="20"/>
    </row>
    <row r="766" spans="1:59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  <c r="BA766" s="20"/>
      <c r="BB766" s="20"/>
      <c r="BC766" s="20"/>
      <c r="BD766" s="20"/>
      <c r="BE766" s="20"/>
      <c r="BF766" s="20"/>
      <c r="BG766" s="20"/>
    </row>
    <row r="767" spans="1:59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</row>
    <row r="768" spans="1:59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  <c r="BA768" s="20"/>
      <c r="BB768" s="20"/>
      <c r="BC768" s="20"/>
      <c r="BD768" s="20"/>
      <c r="BE768" s="20"/>
      <c r="BF768" s="20"/>
      <c r="BG768" s="20"/>
    </row>
    <row r="769" spans="1:59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  <c r="BA769" s="20"/>
      <c r="BB769" s="20"/>
      <c r="BC769" s="20"/>
      <c r="BD769" s="20"/>
      <c r="BE769" s="20"/>
      <c r="BF769" s="20"/>
      <c r="BG769" s="20"/>
    </row>
    <row r="770" spans="1:59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</row>
    <row r="771" spans="1:59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  <c r="BA771" s="20"/>
      <c r="BB771" s="20"/>
      <c r="BC771" s="20"/>
      <c r="BD771" s="20"/>
      <c r="BE771" s="20"/>
      <c r="BF771" s="20"/>
      <c r="BG771" s="20"/>
    </row>
    <row r="772" spans="1:59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  <c r="BG772" s="20"/>
    </row>
    <row r="773" spans="1:59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</row>
    <row r="774" spans="1:59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  <c r="BA774" s="20"/>
      <c r="BB774" s="20"/>
      <c r="BC774" s="20"/>
      <c r="BD774" s="20"/>
      <c r="BE774" s="20"/>
      <c r="BF774" s="20"/>
      <c r="BG774" s="20"/>
    </row>
    <row r="775" spans="1:59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  <c r="BA775" s="20"/>
      <c r="BB775" s="20"/>
      <c r="BC775" s="20"/>
      <c r="BD775" s="20"/>
      <c r="BE775" s="20"/>
      <c r="BF775" s="20"/>
      <c r="BG775" s="20"/>
    </row>
    <row r="776" spans="1:59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</row>
    <row r="777" spans="1:59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  <c r="BA777" s="20"/>
      <c r="BB777" s="20"/>
      <c r="BC777" s="20"/>
      <c r="BD777" s="20"/>
      <c r="BE777" s="20"/>
      <c r="BF777" s="20"/>
      <c r="BG777" s="20"/>
    </row>
    <row r="778" spans="1:59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  <c r="BA778" s="20"/>
      <c r="BB778" s="20"/>
      <c r="BC778" s="20"/>
      <c r="BD778" s="20"/>
      <c r="BE778" s="20"/>
      <c r="BF778" s="20"/>
      <c r="BG778" s="20"/>
    </row>
    <row r="779" spans="1:59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</row>
    <row r="780" spans="1:59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  <c r="BA780" s="20"/>
      <c r="BB780" s="20"/>
      <c r="BC780" s="20"/>
      <c r="BD780" s="20"/>
      <c r="BE780" s="20"/>
      <c r="BF780" s="20"/>
      <c r="BG780" s="20"/>
    </row>
    <row r="781" spans="1:59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  <c r="BA781" s="20"/>
      <c r="BB781" s="20"/>
      <c r="BC781" s="20"/>
      <c r="BD781" s="20"/>
      <c r="BE781" s="20"/>
      <c r="BF781" s="20"/>
      <c r="BG781" s="20"/>
    </row>
    <row r="782" spans="1:59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</row>
    <row r="783" spans="1:59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  <c r="BA783" s="20"/>
      <c r="BB783" s="20"/>
      <c r="BC783" s="20"/>
      <c r="BD783" s="20"/>
      <c r="BE783" s="20"/>
      <c r="BF783" s="20"/>
      <c r="BG783" s="20"/>
    </row>
    <row r="784" spans="1:59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  <c r="BA784" s="20"/>
      <c r="BB784" s="20"/>
      <c r="BC784" s="20"/>
      <c r="BD784" s="20"/>
      <c r="BE784" s="20"/>
      <c r="BF784" s="20"/>
      <c r="BG784" s="20"/>
    </row>
    <row r="785" spans="1:59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</row>
    <row r="786" spans="1:59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</row>
    <row r="787" spans="1:59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  <c r="BA787" s="20"/>
      <c r="BB787" s="20"/>
      <c r="BC787" s="20"/>
      <c r="BD787" s="20"/>
      <c r="BE787" s="20"/>
      <c r="BF787" s="20"/>
      <c r="BG787" s="20"/>
    </row>
    <row r="788" spans="1:59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</row>
    <row r="789" spans="1:59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  <c r="BA789" s="20"/>
      <c r="BB789" s="20"/>
      <c r="BC789" s="20"/>
      <c r="BD789" s="20"/>
      <c r="BE789" s="20"/>
      <c r="BF789" s="20"/>
      <c r="BG789" s="20"/>
    </row>
    <row r="790" spans="1:59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  <c r="BA790" s="20"/>
      <c r="BB790" s="20"/>
      <c r="BC790" s="20"/>
      <c r="BD790" s="20"/>
      <c r="BE790" s="20"/>
      <c r="BF790" s="20"/>
      <c r="BG790" s="20"/>
    </row>
    <row r="791" spans="1:59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</row>
    <row r="792" spans="1:59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  <c r="BA792" s="20"/>
      <c r="BB792" s="20"/>
      <c r="BC792" s="20"/>
      <c r="BD792" s="20"/>
      <c r="BE792" s="20"/>
      <c r="BF792" s="20"/>
      <c r="BG792" s="20"/>
    </row>
    <row r="793" spans="1:59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  <c r="BA793" s="20"/>
      <c r="BB793" s="20"/>
      <c r="BC793" s="20"/>
      <c r="BD793" s="20"/>
      <c r="BE793" s="20"/>
      <c r="BF793" s="20"/>
      <c r="BG793" s="20"/>
    </row>
    <row r="794" spans="1:59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</row>
    <row r="795" spans="1:59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  <c r="BA795" s="20"/>
      <c r="BB795" s="20"/>
      <c r="BC795" s="20"/>
      <c r="BD795" s="20"/>
      <c r="BE795" s="20"/>
      <c r="BF795" s="20"/>
      <c r="BG795" s="20"/>
    </row>
    <row r="796" spans="1:59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  <c r="BA796" s="20"/>
      <c r="BB796" s="20"/>
      <c r="BC796" s="20"/>
      <c r="BD796" s="20"/>
      <c r="BE796" s="20"/>
      <c r="BF796" s="20"/>
      <c r="BG796" s="20"/>
    </row>
    <row r="797" spans="1:59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20"/>
      <c r="BC797" s="20"/>
      <c r="BD797" s="20"/>
      <c r="BE797" s="20"/>
      <c r="BF797" s="20"/>
      <c r="BG797" s="20"/>
    </row>
    <row r="798" spans="1:59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  <c r="BA798" s="20"/>
      <c r="BB798" s="20"/>
      <c r="BC798" s="20"/>
      <c r="BD798" s="20"/>
      <c r="BE798" s="20"/>
      <c r="BF798" s="20"/>
      <c r="BG798" s="20"/>
    </row>
    <row r="799" spans="1:59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</row>
    <row r="800" spans="1:59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  <c r="BA800" s="20"/>
      <c r="BB800" s="20"/>
      <c r="BC800" s="20"/>
      <c r="BD800" s="20"/>
      <c r="BE800" s="20"/>
      <c r="BF800" s="20"/>
      <c r="BG800" s="20"/>
    </row>
    <row r="801" spans="1:59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  <c r="BA801" s="20"/>
      <c r="BB801" s="20"/>
      <c r="BC801" s="20"/>
      <c r="BD801" s="20"/>
      <c r="BE801" s="20"/>
      <c r="BF801" s="20"/>
      <c r="BG801" s="20"/>
    </row>
    <row r="802" spans="1:59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  <c r="BA802" s="20"/>
      <c r="BB802" s="20"/>
      <c r="BC802" s="20"/>
      <c r="BD802" s="20"/>
      <c r="BE802" s="20"/>
      <c r="BF802" s="20"/>
      <c r="BG802" s="20"/>
    </row>
    <row r="803" spans="1:59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  <c r="BA803" s="20"/>
      <c r="BB803" s="20"/>
      <c r="BC803" s="20"/>
      <c r="BD803" s="20"/>
      <c r="BE803" s="20"/>
      <c r="BF803" s="20"/>
      <c r="BG803" s="20"/>
    </row>
    <row r="804" spans="1:59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  <c r="BA804" s="20"/>
      <c r="BB804" s="20"/>
      <c r="BC804" s="20"/>
      <c r="BD804" s="20"/>
      <c r="BE804" s="20"/>
      <c r="BF804" s="20"/>
      <c r="BG804" s="20"/>
    </row>
    <row r="805" spans="1:59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  <c r="BA805" s="20"/>
      <c r="BB805" s="20"/>
      <c r="BC805" s="20"/>
      <c r="BD805" s="20"/>
      <c r="BE805" s="20"/>
      <c r="BF805" s="20"/>
      <c r="BG805" s="20"/>
    </row>
    <row r="806" spans="1:59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</row>
    <row r="807" spans="1:59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  <c r="BA807" s="20"/>
      <c r="BB807" s="20"/>
      <c r="BC807" s="20"/>
      <c r="BD807" s="20"/>
      <c r="BE807" s="20"/>
      <c r="BF807" s="20"/>
      <c r="BG807" s="20"/>
    </row>
    <row r="808" spans="1:59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  <c r="BA808" s="20"/>
      <c r="BB808" s="20"/>
      <c r="BC808" s="20"/>
      <c r="BD808" s="20"/>
      <c r="BE808" s="20"/>
      <c r="BF808" s="20"/>
      <c r="BG808" s="20"/>
    </row>
    <row r="809" spans="1:59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  <c r="BA809" s="20"/>
      <c r="BB809" s="20"/>
      <c r="BC809" s="20"/>
      <c r="BD809" s="20"/>
      <c r="BE809" s="20"/>
      <c r="BF809" s="20"/>
      <c r="BG809" s="20"/>
    </row>
    <row r="810" spans="1:59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</row>
    <row r="811" spans="1:59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</row>
    <row r="812" spans="1:59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  <c r="BA812" s="20"/>
      <c r="BB812" s="20"/>
      <c r="BC812" s="20"/>
      <c r="BD812" s="20"/>
      <c r="BE812" s="20"/>
      <c r="BF812" s="20"/>
      <c r="BG812" s="20"/>
    </row>
    <row r="813" spans="1:59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  <c r="BA813" s="20"/>
      <c r="BB813" s="20"/>
      <c r="BC813" s="20"/>
      <c r="BD813" s="20"/>
      <c r="BE813" s="20"/>
      <c r="BF813" s="20"/>
      <c r="BG813" s="20"/>
    </row>
    <row r="814" spans="1:59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</row>
    <row r="815" spans="1:59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  <c r="BA815" s="20"/>
      <c r="BB815" s="20"/>
      <c r="BC815" s="20"/>
      <c r="BD815" s="20"/>
      <c r="BE815" s="20"/>
      <c r="BF815" s="20"/>
      <c r="BG815" s="20"/>
    </row>
    <row r="816" spans="1:59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  <c r="BA816" s="20"/>
      <c r="BB816" s="20"/>
      <c r="BC816" s="20"/>
      <c r="BD816" s="20"/>
      <c r="BE816" s="20"/>
      <c r="BF816" s="20"/>
      <c r="BG816" s="20"/>
    </row>
    <row r="817" spans="1:59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</row>
    <row r="818" spans="1:59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  <c r="BA818" s="20"/>
      <c r="BB818" s="20"/>
      <c r="BC818" s="20"/>
      <c r="BD818" s="20"/>
      <c r="BE818" s="20"/>
      <c r="BF818" s="20"/>
      <c r="BG818" s="20"/>
    </row>
    <row r="819" spans="1:59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</row>
    <row r="820" spans="1:59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</row>
    <row r="821" spans="1:59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  <c r="BA821" s="20"/>
      <c r="BB821" s="20"/>
      <c r="BC821" s="20"/>
      <c r="BD821" s="20"/>
      <c r="BE821" s="20"/>
      <c r="BF821" s="20"/>
      <c r="BG821" s="20"/>
    </row>
    <row r="822" spans="1:59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  <c r="BA822" s="20"/>
      <c r="BB822" s="20"/>
      <c r="BC822" s="20"/>
      <c r="BD822" s="20"/>
      <c r="BE822" s="20"/>
      <c r="BF822" s="20"/>
      <c r="BG822" s="20"/>
    </row>
    <row r="823" spans="1:59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</row>
    <row r="824" spans="1:59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  <c r="BA824" s="20"/>
      <c r="BB824" s="20"/>
      <c r="BC824" s="20"/>
      <c r="BD824" s="20"/>
      <c r="BE824" s="20"/>
      <c r="BF824" s="20"/>
      <c r="BG824" s="20"/>
    </row>
    <row r="825" spans="1:59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  <c r="BA825" s="20"/>
      <c r="BB825" s="20"/>
      <c r="BC825" s="20"/>
      <c r="BD825" s="20"/>
      <c r="BE825" s="20"/>
      <c r="BF825" s="20"/>
      <c r="BG825" s="20"/>
    </row>
    <row r="826" spans="1:59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</row>
    <row r="827" spans="1:59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  <c r="BA827" s="20"/>
      <c r="BB827" s="20"/>
      <c r="BC827" s="20"/>
      <c r="BD827" s="20"/>
      <c r="BE827" s="20"/>
      <c r="BF827" s="20"/>
      <c r="BG827" s="20"/>
    </row>
    <row r="828" spans="1:59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</row>
    <row r="829" spans="1:59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</row>
    <row r="830" spans="1:59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  <c r="BA830" s="20"/>
      <c r="BB830" s="20"/>
      <c r="BC830" s="20"/>
      <c r="BD830" s="20"/>
      <c r="BE830" s="20"/>
      <c r="BF830" s="20"/>
      <c r="BG830" s="20"/>
    </row>
    <row r="831" spans="1:59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  <c r="BA831" s="20"/>
      <c r="BB831" s="20"/>
      <c r="BC831" s="20"/>
      <c r="BD831" s="20"/>
      <c r="BE831" s="20"/>
      <c r="BF831" s="20"/>
      <c r="BG831" s="20"/>
    </row>
    <row r="832" spans="1:59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</row>
    <row r="833" spans="1:59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  <c r="BA833" s="20"/>
      <c r="BB833" s="20"/>
      <c r="BC833" s="20"/>
      <c r="BD833" s="20"/>
      <c r="BE833" s="20"/>
      <c r="BF833" s="20"/>
      <c r="BG833" s="20"/>
    </row>
    <row r="834" spans="1:59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  <c r="BA834" s="20"/>
      <c r="BB834" s="20"/>
      <c r="BC834" s="20"/>
      <c r="BD834" s="20"/>
      <c r="BE834" s="20"/>
      <c r="BF834" s="20"/>
      <c r="BG834" s="20"/>
    </row>
    <row r="835" spans="1:59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</row>
    <row r="836" spans="1:59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</row>
    <row r="837" spans="1:59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  <c r="BA837" s="20"/>
      <c r="BB837" s="20"/>
      <c r="BC837" s="20"/>
      <c r="BD837" s="20"/>
      <c r="BE837" s="20"/>
      <c r="BF837" s="20"/>
      <c r="BG837" s="20"/>
    </row>
    <row r="838" spans="1:59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</row>
    <row r="839" spans="1:59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  <c r="BA839" s="20"/>
      <c r="BB839" s="20"/>
      <c r="BC839" s="20"/>
      <c r="BD839" s="20"/>
      <c r="BE839" s="20"/>
      <c r="BF839" s="20"/>
      <c r="BG839" s="20"/>
    </row>
    <row r="840" spans="1:59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  <c r="BA840" s="20"/>
      <c r="BB840" s="20"/>
      <c r="BC840" s="20"/>
      <c r="BD840" s="20"/>
      <c r="BE840" s="20"/>
      <c r="BF840" s="20"/>
      <c r="BG840" s="20"/>
    </row>
    <row r="841" spans="1:59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</row>
    <row r="842" spans="1:59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  <c r="BA842" s="20"/>
      <c r="BB842" s="20"/>
      <c r="BC842" s="20"/>
      <c r="BD842" s="20"/>
      <c r="BE842" s="20"/>
      <c r="BF842" s="20"/>
      <c r="BG842" s="20"/>
    </row>
    <row r="843" spans="1:59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  <c r="BA843" s="20"/>
      <c r="BB843" s="20"/>
      <c r="BC843" s="20"/>
      <c r="BD843" s="20"/>
      <c r="BE843" s="20"/>
      <c r="BF843" s="20"/>
      <c r="BG843" s="20"/>
    </row>
    <row r="844" spans="1:59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</row>
    <row r="845" spans="1:59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  <c r="BA845" s="20"/>
      <c r="BB845" s="20"/>
      <c r="BC845" s="20"/>
      <c r="BD845" s="20"/>
      <c r="BE845" s="20"/>
      <c r="BF845" s="20"/>
      <c r="BG845" s="20"/>
    </row>
    <row r="846" spans="1:59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  <c r="BA846" s="20"/>
      <c r="BB846" s="20"/>
      <c r="BC846" s="20"/>
      <c r="BD846" s="20"/>
      <c r="BE846" s="20"/>
      <c r="BF846" s="20"/>
      <c r="BG846" s="20"/>
    </row>
    <row r="847" spans="1:59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  <c r="BA847" s="20"/>
      <c r="BB847" s="20"/>
      <c r="BC847" s="20"/>
      <c r="BD847" s="20"/>
      <c r="BE847" s="20"/>
      <c r="BF847" s="20"/>
      <c r="BG847" s="20"/>
    </row>
    <row r="848" spans="1:59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  <c r="BA848" s="20"/>
      <c r="BB848" s="20"/>
      <c r="BC848" s="20"/>
      <c r="BD848" s="20"/>
      <c r="BE848" s="20"/>
      <c r="BF848" s="20"/>
      <c r="BG848" s="20"/>
    </row>
    <row r="849" spans="1:59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  <c r="BA849" s="20"/>
      <c r="BB849" s="20"/>
      <c r="BC849" s="20"/>
      <c r="BD849" s="20"/>
      <c r="BE849" s="20"/>
      <c r="BF849" s="20"/>
      <c r="BG849" s="20"/>
    </row>
    <row r="850" spans="1:59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  <c r="BA850" s="20"/>
      <c r="BB850" s="20"/>
      <c r="BC850" s="20"/>
      <c r="BD850" s="20"/>
      <c r="BE850" s="20"/>
      <c r="BF850" s="20"/>
      <c r="BG850" s="20"/>
    </row>
    <row r="851" spans="1:59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  <c r="BA851" s="20"/>
      <c r="BB851" s="20"/>
      <c r="BC851" s="20"/>
      <c r="BD851" s="20"/>
      <c r="BE851" s="20"/>
      <c r="BF851" s="20"/>
      <c r="BG851" s="20"/>
    </row>
    <row r="852" spans="1:59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</row>
    <row r="853" spans="1:59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  <c r="BA853" s="20"/>
      <c r="BB853" s="20"/>
      <c r="BC853" s="20"/>
      <c r="BD853" s="20"/>
      <c r="BE853" s="20"/>
      <c r="BF853" s="20"/>
      <c r="BG853" s="20"/>
    </row>
    <row r="854" spans="1:59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  <c r="BA854" s="20"/>
      <c r="BB854" s="20"/>
      <c r="BC854" s="20"/>
      <c r="BD854" s="20"/>
      <c r="BE854" s="20"/>
      <c r="BF854" s="20"/>
      <c r="BG854" s="20"/>
    </row>
    <row r="855" spans="1:59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  <c r="BA855" s="20"/>
      <c r="BB855" s="20"/>
      <c r="BC855" s="20"/>
      <c r="BD855" s="20"/>
      <c r="BE855" s="20"/>
      <c r="BF855" s="20"/>
      <c r="BG855" s="20"/>
    </row>
    <row r="856" spans="1:59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  <c r="BA856" s="20"/>
      <c r="BB856" s="20"/>
      <c r="BC856" s="20"/>
      <c r="BD856" s="20"/>
      <c r="BE856" s="20"/>
      <c r="BF856" s="20"/>
      <c r="BG856" s="20"/>
    </row>
    <row r="857" spans="1:59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  <c r="BA857" s="20"/>
      <c r="BB857" s="20"/>
      <c r="BC857" s="20"/>
      <c r="BD857" s="20"/>
      <c r="BE857" s="20"/>
      <c r="BF857" s="20"/>
      <c r="BG857" s="20"/>
    </row>
    <row r="858" spans="1:59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</row>
    <row r="859" spans="1:59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  <c r="BA859" s="20"/>
      <c r="BB859" s="20"/>
      <c r="BC859" s="20"/>
      <c r="BD859" s="20"/>
      <c r="BE859" s="20"/>
      <c r="BF859" s="20"/>
      <c r="BG859" s="20"/>
    </row>
    <row r="860" spans="1:59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  <c r="BA860" s="20"/>
      <c r="BB860" s="20"/>
      <c r="BC860" s="20"/>
      <c r="BD860" s="20"/>
      <c r="BE860" s="20"/>
      <c r="BF860" s="20"/>
      <c r="BG860" s="20"/>
    </row>
    <row r="861" spans="1:59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</row>
    <row r="862" spans="1:59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  <c r="BA862" s="20"/>
      <c r="BB862" s="20"/>
      <c r="BC862" s="20"/>
      <c r="BD862" s="20"/>
      <c r="BE862" s="20"/>
      <c r="BF862" s="20"/>
      <c r="BG862" s="20"/>
    </row>
    <row r="863" spans="1:59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  <c r="BA863" s="20"/>
      <c r="BB863" s="20"/>
      <c r="BC863" s="20"/>
      <c r="BD863" s="20"/>
      <c r="BE863" s="20"/>
      <c r="BF863" s="20"/>
      <c r="BG863" s="20"/>
    </row>
    <row r="864" spans="1:59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</row>
    <row r="865" spans="1:59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  <c r="BA865" s="20"/>
      <c r="BB865" s="20"/>
      <c r="BC865" s="20"/>
      <c r="BD865" s="20"/>
      <c r="BE865" s="20"/>
      <c r="BF865" s="20"/>
      <c r="BG865" s="20"/>
    </row>
    <row r="866" spans="1:59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  <c r="BA866" s="20"/>
      <c r="BB866" s="20"/>
      <c r="BC866" s="20"/>
      <c r="BD866" s="20"/>
      <c r="BE866" s="20"/>
      <c r="BF866" s="20"/>
      <c r="BG866" s="20"/>
    </row>
    <row r="867" spans="1:59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</row>
    <row r="868" spans="1:59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</row>
    <row r="869" spans="1:59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  <c r="BA869" s="20"/>
      <c r="BB869" s="20"/>
      <c r="BC869" s="20"/>
      <c r="BD869" s="20"/>
      <c r="BE869" s="20"/>
      <c r="BF869" s="20"/>
      <c r="BG869" s="20"/>
    </row>
    <row r="870" spans="1:59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</row>
    <row r="871" spans="1:59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  <c r="BA871" s="20"/>
      <c r="BB871" s="20"/>
      <c r="BC871" s="20"/>
      <c r="BD871" s="20"/>
      <c r="BE871" s="20"/>
      <c r="BF871" s="20"/>
      <c r="BG871" s="20"/>
    </row>
    <row r="872" spans="1:59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  <c r="BA872" s="20"/>
      <c r="BB872" s="20"/>
      <c r="BC872" s="20"/>
      <c r="BD872" s="20"/>
      <c r="BE872" s="20"/>
      <c r="BF872" s="20"/>
      <c r="BG872" s="20"/>
    </row>
    <row r="873" spans="1:59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</row>
    <row r="874" spans="1:59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  <c r="BA874" s="20"/>
      <c r="BB874" s="20"/>
      <c r="BC874" s="20"/>
      <c r="BD874" s="20"/>
      <c r="BE874" s="20"/>
      <c r="BF874" s="20"/>
      <c r="BG874" s="20"/>
    </row>
    <row r="875" spans="1:59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  <c r="BA875" s="20"/>
      <c r="BB875" s="20"/>
      <c r="BC875" s="20"/>
      <c r="BD875" s="20"/>
      <c r="BE875" s="20"/>
      <c r="BF875" s="20"/>
      <c r="BG875" s="20"/>
    </row>
    <row r="876" spans="1:59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</row>
    <row r="877" spans="1:59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  <c r="BA877" s="20"/>
      <c r="BB877" s="20"/>
      <c r="BC877" s="20"/>
      <c r="BD877" s="20"/>
      <c r="BE877" s="20"/>
      <c r="BF877" s="20"/>
      <c r="BG877" s="20"/>
    </row>
    <row r="878" spans="1:59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  <c r="BA878" s="20"/>
      <c r="BB878" s="20"/>
      <c r="BC878" s="20"/>
      <c r="BD878" s="20"/>
      <c r="BE878" s="20"/>
      <c r="BF878" s="20"/>
      <c r="BG878" s="20"/>
    </row>
    <row r="879" spans="1:59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</row>
    <row r="880" spans="1:59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  <c r="BA880" s="20"/>
      <c r="BB880" s="20"/>
      <c r="BC880" s="20"/>
      <c r="BD880" s="20"/>
      <c r="BE880" s="20"/>
      <c r="BF880" s="20"/>
      <c r="BG880" s="20"/>
    </row>
    <row r="881" spans="1:59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  <c r="BA881" s="20"/>
      <c r="BB881" s="20"/>
      <c r="BC881" s="20"/>
      <c r="BD881" s="20"/>
      <c r="BE881" s="20"/>
      <c r="BF881" s="20"/>
      <c r="BG881" s="20"/>
    </row>
    <row r="882" spans="1:59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</row>
    <row r="883" spans="1:59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  <c r="BA883" s="20"/>
      <c r="BB883" s="20"/>
      <c r="BC883" s="20"/>
      <c r="BD883" s="20"/>
      <c r="BE883" s="20"/>
      <c r="BF883" s="20"/>
      <c r="BG883" s="20"/>
    </row>
    <row r="884" spans="1:59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  <c r="BA884" s="20"/>
      <c r="BB884" s="20"/>
      <c r="BC884" s="20"/>
      <c r="BD884" s="20"/>
      <c r="BE884" s="20"/>
      <c r="BF884" s="20"/>
      <c r="BG884" s="20"/>
    </row>
    <row r="885" spans="1:59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</row>
    <row r="886" spans="1:59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  <c r="BA886" s="20"/>
      <c r="BB886" s="20"/>
      <c r="BC886" s="20"/>
      <c r="BD886" s="20"/>
      <c r="BE886" s="20"/>
      <c r="BF886" s="20"/>
      <c r="BG886" s="20"/>
    </row>
    <row r="887" spans="1:59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  <c r="BA887" s="20"/>
      <c r="BB887" s="20"/>
      <c r="BC887" s="20"/>
      <c r="BD887" s="20"/>
      <c r="BE887" s="20"/>
      <c r="BF887" s="20"/>
      <c r="BG887" s="20"/>
    </row>
    <row r="888" spans="1:59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</row>
    <row r="889" spans="1:59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  <c r="BA889" s="20"/>
      <c r="BB889" s="20"/>
      <c r="BC889" s="20"/>
      <c r="BD889" s="20"/>
      <c r="BE889" s="20"/>
      <c r="BF889" s="20"/>
      <c r="BG889" s="20"/>
    </row>
    <row r="890" spans="1:59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  <c r="BA890" s="20"/>
      <c r="BB890" s="20"/>
      <c r="BC890" s="20"/>
      <c r="BD890" s="20"/>
      <c r="BE890" s="20"/>
      <c r="BF890" s="20"/>
      <c r="BG890" s="20"/>
    </row>
    <row r="891" spans="1:59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20"/>
      <c r="BC891" s="20"/>
      <c r="BD891" s="20"/>
      <c r="BE891" s="20"/>
      <c r="BF891" s="20"/>
      <c r="BG891" s="20"/>
    </row>
    <row r="892" spans="1:59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  <c r="BA892" s="20"/>
      <c r="BB892" s="20"/>
      <c r="BC892" s="20"/>
      <c r="BD892" s="20"/>
      <c r="BE892" s="20"/>
      <c r="BF892" s="20"/>
      <c r="BG892" s="20"/>
    </row>
    <row r="893" spans="1:59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  <c r="BA893" s="20"/>
      <c r="BB893" s="20"/>
      <c r="BC893" s="20"/>
      <c r="BD893" s="20"/>
      <c r="BE893" s="20"/>
      <c r="BF893" s="20"/>
      <c r="BG893" s="20"/>
    </row>
    <row r="894" spans="1:59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  <c r="BA894" s="20"/>
      <c r="BB894" s="20"/>
      <c r="BC894" s="20"/>
      <c r="BD894" s="20"/>
      <c r="BE894" s="20"/>
      <c r="BF894" s="20"/>
      <c r="BG894" s="20"/>
    </row>
    <row r="895" spans="1:59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  <c r="BA895" s="20"/>
      <c r="BB895" s="20"/>
      <c r="BC895" s="20"/>
      <c r="BD895" s="20"/>
      <c r="BE895" s="20"/>
      <c r="BF895" s="20"/>
      <c r="BG895" s="20"/>
    </row>
    <row r="896" spans="1:59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  <c r="BA896" s="20"/>
      <c r="BB896" s="20"/>
      <c r="BC896" s="20"/>
      <c r="BD896" s="20"/>
      <c r="BE896" s="20"/>
      <c r="BF896" s="20"/>
      <c r="BG896" s="20"/>
    </row>
    <row r="897" spans="1:59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  <c r="BA897" s="20"/>
      <c r="BB897" s="20"/>
      <c r="BC897" s="20"/>
      <c r="BD897" s="20"/>
      <c r="BE897" s="20"/>
      <c r="BF897" s="20"/>
      <c r="BG897" s="20"/>
    </row>
    <row r="898" spans="1:59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  <c r="BA898" s="20"/>
      <c r="BB898" s="20"/>
      <c r="BC898" s="20"/>
      <c r="BD898" s="20"/>
      <c r="BE898" s="20"/>
      <c r="BF898" s="20"/>
      <c r="BG898" s="20"/>
    </row>
    <row r="899" spans="1:59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  <c r="BA899" s="20"/>
      <c r="BB899" s="20"/>
      <c r="BC899" s="20"/>
      <c r="BD899" s="20"/>
      <c r="BE899" s="20"/>
      <c r="BF899" s="20"/>
      <c r="BG899" s="20"/>
    </row>
    <row r="900" spans="1:59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  <c r="BA900" s="20"/>
      <c r="BB900" s="20"/>
      <c r="BC900" s="20"/>
      <c r="BD900" s="20"/>
      <c r="BE900" s="20"/>
      <c r="BF900" s="20"/>
      <c r="BG900" s="20"/>
    </row>
    <row r="901" spans="1:59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  <c r="BA901" s="20"/>
      <c r="BB901" s="20"/>
      <c r="BC901" s="20"/>
      <c r="BD901" s="20"/>
      <c r="BE901" s="20"/>
      <c r="BF901" s="20"/>
      <c r="BG901" s="20"/>
    </row>
    <row r="902" spans="1:59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  <c r="BA902" s="20"/>
      <c r="BB902" s="20"/>
      <c r="BC902" s="20"/>
      <c r="BD902" s="20"/>
      <c r="BE902" s="20"/>
      <c r="BF902" s="20"/>
      <c r="BG902" s="20"/>
    </row>
    <row r="903" spans="1:59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  <c r="BA903" s="20"/>
      <c r="BB903" s="20"/>
      <c r="BC903" s="20"/>
      <c r="BD903" s="20"/>
      <c r="BE903" s="20"/>
      <c r="BF903" s="20"/>
      <c r="BG903" s="20"/>
    </row>
    <row r="904" spans="1:59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  <c r="BA904" s="20"/>
      <c r="BB904" s="20"/>
      <c r="BC904" s="20"/>
      <c r="BD904" s="20"/>
      <c r="BE904" s="20"/>
      <c r="BF904" s="20"/>
      <c r="BG904" s="20"/>
    </row>
    <row r="905" spans="1:59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</row>
    <row r="906" spans="1:59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  <c r="BA906" s="20"/>
      <c r="BB906" s="20"/>
      <c r="BC906" s="20"/>
      <c r="BD906" s="20"/>
      <c r="BE906" s="20"/>
      <c r="BF906" s="20"/>
      <c r="BG906" s="20"/>
    </row>
    <row r="907" spans="1:59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  <c r="BA907" s="20"/>
      <c r="BB907" s="20"/>
      <c r="BC907" s="20"/>
      <c r="BD907" s="20"/>
      <c r="BE907" s="20"/>
      <c r="BF907" s="20"/>
      <c r="BG907" s="20"/>
    </row>
    <row r="908" spans="1:59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</row>
    <row r="909" spans="1:59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  <c r="BA909" s="20"/>
      <c r="BB909" s="20"/>
      <c r="BC909" s="20"/>
      <c r="BD909" s="20"/>
      <c r="BE909" s="20"/>
      <c r="BF909" s="20"/>
      <c r="BG909" s="20"/>
    </row>
    <row r="910" spans="1:59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  <c r="BA910" s="20"/>
      <c r="BB910" s="20"/>
      <c r="BC910" s="20"/>
      <c r="BD910" s="20"/>
      <c r="BE910" s="20"/>
      <c r="BF910" s="20"/>
      <c r="BG910" s="20"/>
    </row>
    <row r="911" spans="1:59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</row>
    <row r="912" spans="1:59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  <c r="BA912" s="20"/>
      <c r="BB912" s="20"/>
      <c r="BC912" s="20"/>
      <c r="BD912" s="20"/>
      <c r="BE912" s="20"/>
      <c r="BF912" s="20"/>
      <c r="BG912" s="20"/>
    </row>
    <row r="913" spans="1:59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  <c r="BA913" s="20"/>
      <c r="BB913" s="20"/>
      <c r="BC913" s="20"/>
      <c r="BD913" s="20"/>
      <c r="BE913" s="20"/>
      <c r="BF913" s="20"/>
      <c r="BG913" s="20"/>
    </row>
    <row r="914" spans="1:59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</row>
    <row r="915" spans="1:59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  <c r="BA915" s="20"/>
      <c r="BB915" s="20"/>
      <c r="BC915" s="20"/>
      <c r="BD915" s="20"/>
      <c r="BE915" s="20"/>
      <c r="BF915" s="20"/>
      <c r="BG915" s="20"/>
    </row>
    <row r="916" spans="1:59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  <c r="BA916" s="20"/>
      <c r="BB916" s="20"/>
      <c r="BC916" s="20"/>
      <c r="BD916" s="20"/>
      <c r="BE916" s="20"/>
      <c r="BF916" s="20"/>
      <c r="BG916" s="20"/>
    </row>
    <row r="917" spans="1:59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</row>
    <row r="918" spans="1:59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  <c r="BA918" s="20"/>
      <c r="BB918" s="20"/>
      <c r="BC918" s="20"/>
      <c r="BD918" s="20"/>
      <c r="BE918" s="20"/>
      <c r="BF918" s="20"/>
      <c r="BG918" s="20"/>
    </row>
    <row r="919" spans="1:59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  <c r="BA919" s="20"/>
      <c r="BB919" s="20"/>
      <c r="BC919" s="20"/>
      <c r="BD919" s="20"/>
      <c r="BE919" s="20"/>
      <c r="BF919" s="20"/>
      <c r="BG919" s="20"/>
    </row>
    <row r="920" spans="1:59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</row>
    <row r="921" spans="1:59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  <c r="BA921" s="20"/>
      <c r="BB921" s="20"/>
      <c r="BC921" s="20"/>
      <c r="BD921" s="20"/>
      <c r="BE921" s="20"/>
      <c r="BF921" s="20"/>
      <c r="BG921" s="20"/>
    </row>
    <row r="922" spans="1:59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  <c r="BA922" s="20"/>
      <c r="BB922" s="20"/>
      <c r="BC922" s="20"/>
      <c r="BD922" s="20"/>
      <c r="BE922" s="20"/>
      <c r="BF922" s="20"/>
      <c r="BG922" s="20"/>
    </row>
    <row r="923" spans="1:59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</row>
    <row r="924" spans="1:59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  <c r="BA924" s="20"/>
      <c r="BB924" s="20"/>
      <c r="BC924" s="20"/>
      <c r="BD924" s="20"/>
      <c r="BE924" s="20"/>
      <c r="BF924" s="20"/>
      <c r="BG924" s="20"/>
    </row>
    <row r="925" spans="1:59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  <c r="BA925" s="20"/>
      <c r="BB925" s="20"/>
      <c r="BC925" s="20"/>
      <c r="BD925" s="20"/>
      <c r="BE925" s="20"/>
      <c r="BF925" s="20"/>
      <c r="BG925" s="20"/>
    </row>
    <row r="926" spans="1:59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</row>
    <row r="927" spans="1:59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  <c r="BA927" s="20"/>
      <c r="BB927" s="20"/>
      <c r="BC927" s="20"/>
      <c r="BD927" s="20"/>
      <c r="BE927" s="20"/>
      <c r="BF927" s="20"/>
      <c r="BG927" s="20"/>
    </row>
    <row r="928" spans="1:59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  <c r="BA928" s="20"/>
      <c r="BB928" s="20"/>
      <c r="BC928" s="20"/>
      <c r="BD928" s="20"/>
      <c r="BE928" s="20"/>
      <c r="BF928" s="20"/>
      <c r="BG928" s="20"/>
    </row>
    <row r="929" spans="1:59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</row>
    <row r="930" spans="1:59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  <c r="BA930" s="20"/>
      <c r="BB930" s="20"/>
      <c r="BC930" s="20"/>
      <c r="BD930" s="20"/>
      <c r="BE930" s="20"/>
      <c r="BF930" s="20"/>
      <c r="BG930" s="20"/>
    </row>
    <row r="931" spans="1:59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  <c r="BA931" s="20"/>
      <c r="BB931" s="20"/>
      <c r="BC931" s="20"/>
      <c r="BD931" s="20"/>
      <c r="BE931" s="20"/>
      <c r="BF931" s="20"/>
      <c r="BG931" s="20"/>
    </row>
    <row r="932" spans="1:59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</row>
    <row r="933" spans="1:59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  <c r="BA933" s="20"/>
      <c r="BB933" s="20"/>
      <c r="BC933" s="20"/>
      <c r="BD933" s="20"/>
      <c r="BE933" s="20"/>
      <c r="BF933" s="20"/>
      <c r="BG933" s="20"/>
    </row>
    <row r="934" spans="1:59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  <c r="BA934" s="20"/>
      <c r="BB934" s="20"/>
      <c r="BC934" s="20"/>
      <c r="BD934" s="20"/>
      <c r="BE934" s="20"/>
      <c r="BF934" s="20"/>
      <c r="BG934" s="20"/>
    </row>
    <row r="935" spans="1:59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</row>
    <row r="936" spans="1:59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  <c r="BA936" s="20"/>
      <c r="BB936" s="20"/>
      <c r="BC936" s="20"/>
      <c r="BD936" s="20"/>
      <c r="BE936" s="20"/>
      <c r="BF936" s="20"/>
      <c r="BG936" s="20"/>
    </row>
    <row r="937" spans="1:59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  <c r="BA937" s="20"/>
      <c r="BB937" s="20"/>
      <c r="BC937" s="20"/>
      <c r="BD937" s="20"/>
      <c r="BE937" s="20"/>
      <c r="BF937" s="20"/>
      <c r="BG937" s="20"/>
    </row>
    <row r="938" spans="1:59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20"/>
      <c r="BC938" s="20"/>
      <c r="BD938" s="20"/>
      <c r="BE938" s="20"/>
      <c r="BF938" s="20"/>
      <c r="BG938" s="20"/>
    </row>
    <row r="939" spans="1:59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</row>
    <row r="940" spans="1:59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  <c r="BA940" s="20"/>
      <c r="BB940" s="20"/>
      <c r="BC940" s="20"/>
      <c r="BD940" s="20"/>
      <c r="BE940" s="20"/>
      <c r="BF940" s="20"/>
      <c r="BG940" s="20"/>
    </row>
    <row r="941" spans="1:59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  <c r="BA941" s="20"/>
      <c r="BB941" s="20"/>
      <c r="BC941" s="20"/>
      <c r="BD941" s="20"/>
      <c r="BE941" s="20"/>
      <c r="BF941" s="20"/>
      <c r="BG941" s="20"/>
    </row>
    <row r="942" spans="1:59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  <c r="BA942" s="20"/>
      <c r="BB942" s="20"/>
      <c r="BC942" s="20"/>
      <c r="BD942" s="20"/>
      <c r="BE942" s="20"/>
      <c r="BF942" s="20"/>
      <c r="BG942" s="20"/>
    </row>
    <row r="943" spans="1:59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  <c r="BA943" s="20"/>
      <c r="BB943" s="20"/>
      <c r="BC943" s="20"/>
      <c r="BD943" s="20"/>
      <c r="BE943" s="20"/>
      <c r="BF943" s="20"/>
      <c r="BG943" s="20"/>
    </row>
    <row r="944" spans="1:59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  <c r="BA944" s="20"/>
      <c r="BB944" s="20"/>
      <c r="BC944" s="20"/>
      <c r="BD944" s="20"/>
      <c r="BE944" s="20"/>
      <c r="BF944" s="20"/>
      <c r="BG944" s="20"/>
    </row>
    <row r="945" spans="1:59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  <c r="BA945" s="20"/>
      <c r="BB945" s="20"/>
      <c r="BC945" s="20"/>
      <c r="BD945" s="20"/>
      <c r="BE945" s="20"/>
      <c r="BF945" s="20"/>
      <c r="BG945" s="20"/>
    </row>
    <row r="946" spans="1:59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  <c r="BA946" s="20"/>
      <c r="BB946" s="20"/>
      <c r="BC946" s="20"/>
      <c r="BD946" s="20"/>
      <c r="BE946" s="20"/>
      <c r="BF946" s="20"/>
      <c r="BG946" s="20"/>
    </row>
    <row r="947" spans="1:59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  <c r="BA947" s="20"/>
      <c r="BB947" s="20"/>
      <c r="BC947" s="20"/>
      <c r="BD947" s="20"/>
      <c r="BE947" s="20"/>
      <c r="BF947" s="20"/>
      <c r="BG947" s="20"/>
    </row>
    <row r="948" spans="1:59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  <c r="BA948" s="20"/>
      <c r="BB948" s="20"/>
      <c r="BC948" s="20"/>
      <c r="BD948" s="20"/>
      <c r="BE948" s="20"/>
      <c r="BF948" s="20"/>
      <c r="BG948" s="20"/>
    </row>
    <row r="949" spans="1:59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  <c r="BA949" s="20"/>
      <c r="BB949" s="20"/>
      <c r="BC949" s="20"/>
      <c r="BD949" s="20"/>
      <c r="BE949" s="20"/>
      <c r="BF949" s="20"/>
      <c r="BG949" s="20"/>
    </row>
    <row r="950" spans="1:59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  <c r="BA950" s="20"/>
      <c r="BB950" s="20"/>
      <c r="BC950" s="20"/>
      <c r="BD950" s="20"/>
      <c r="BE950" s="20"/>
      <c r="BF950" s="20"/>
      <c r="BG950" s="20"/>
    </row>
    <row r="951" spans="1:59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  <c r="BA951" s="20"/>
      <c r="BB951" s="20"/>
      <c r="BC951" s="20"/>
      <c r="BD951" s="20"/>
      <c r="BE951" s="20"/>
      <c r="BF951" s="20"/>
      <c r="BG951" s="20"/>
    </row>
    <row r="952" spans="1:59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</row>
    <row r="953" spans="1:59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  <c r="BA953" s="20"/>
      <c r="BB953" s="20"/>
      <c r="BC953" s="20"/>
      <c r="BD953" s="20"/>
      <c r="BE953" s="20"/>
      <c r="BF953" s="20"/>
      <c r="BG953" s="20"/>
    </row>
    <row r="954" spans="1:59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  <c r="BA954" s="20"/>
      <c r="BB954" s="20"/>
      <c r="BC954" s="20"/>
      <c r="BD954" s="20"/>
      <c r="BE954" s="20"/>
      <c r="BF954" s="20"/>
      <c r="BG954" s="20"/>
    </row>
    <row r="955" spans="1:59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</row>
    <row r="956" spans="1:59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  <c r="BA956" s="20"/>
      <c r="BB956" s="20"/>
      <c r="BC956" s="20"/>
      <c r="BD956" s="20"/>
      <c r="BE956" s="20"/>
      <c r="BF956" s="20"/>
      <c r="BG956" s="20"/>
    </row>
    <row r="957" spans="1:59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  <c r="BA957" s="20"/>
      <c r="BB957" s="20"/>
      <c r="BC957" s="20"/>
      <c r="BD957" s="20"/>
      <c r="BE957" s="20"/>
      <c r="BF957" s="20"/>
      <c r="BG957" s="20"/>
    </row>
    <row r="958" spans="1:59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</row>
    <row r="959" spans="1:59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  <c r="BA959" s="20"/>
      <c r="BB959" s="20"/>
      <c r="BC959" s="20"/>
      <c r="BD959" s="20"/>
      <c r="BE959" s="20"/>
      <c r="BF959" s="20"/>
      <c r="BG959" s="20"/>
    </row>
    <row r="960" spans="1:59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  <c r="BA960" s="20"/>
      <c r="BB960" s="20"/>
      <c r="BC960" s="20"/>
      <c r="BD960" s="20"/>
      <c r="BE960" s="20"/>
      <c r="BF960" s="20"/>
      <c r="BG960" s="20"/>
    </row>
    <row r="961" spans="1:59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</row>
    <row r="962" spans="1:59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  <c r="BA962" s="20"/>
      <c r="BB962" s="20"/>
      <c r="BC962" s="20"/>
      <c r="BD962" s="20"/>
      <c r="BE962" s="20"/>
      <c r="BF962" s="20"/>
      <c r="BG962" s="20"/>
    </row>
    <row r="963" spans="1:59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  <c r="BA963" s="20"/>
      <c r="BB963" s="20"/>
      <c r="BC963" s="20"/>
      <c r="BD963" s="20"/>
      <c r="BE963" s="20"/>
      <c r="BF963" s="20"/>
      <c r="BG963" s="20"/>
    </row>
    <row r="964" spans="1:59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</row>
    <row r="965" spans="1:59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  <c r="BA965" s="20"/>
      <c r="BB965" s="20"/>
      <c r="BC965" s="20"/>
      <c r="BD965" s="20"/>
      <c r="BE965" s="20"/>
      <c r="BF965" s="20"/>
      <c r="BG965" s="20"/>
    </row>
    <row r="966" spans="1:59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  <c r="BA966" s="20"/>
      <c r="BB966" s="20"/>
      <c r="BC966" s="20"/>
      <c r="BD966" s="20"/>
      <c r="BE966" s="20"/>
      <c r="BF966" s="20"/>
      <c r="BG966" s="20"/>
    </row>
    <row r="967" spans="1:59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</row>
    <row r="968" spans="1:59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  <c r="BA968" s="20"/>
      <c r="BB968" s="20"/>
      <c r="BC968" s="20"/>
      <c r="BD968" s="20"/>
      <c r="BE968" s="20"/>
      <c r="BF968" s="20"/>
      <c r="BG968" s="20"/>
    </row>
    <row r="969" spans="1:59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  <c r="BA969" s="20"/>
      <c r="BB969" s="20"/>
      <c r="BC969" s="20"/>
      <c r="BD969" s="20"/>
      <c r="BE969" s="20"/>
      <c r="BF969" s="20"/>
      <c r="BG969" s="20"/>
    </row>
    <row r="970" spans="1:59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</row>
    <row r="971" spans="1:59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  <c r="BA971" s="20"/>
      <c r="BB971" s="20"/>
      <c r="BC971" s="20"/>
      <c r="BD971" s="20"/>
      <c r="BE971" s="20"/>
      <c r="BF971" s="20"/>
      <c r="BG971" s="20"/>
    </row>
    <row r="972" spans="1:59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  <c r="BA972" s="20"/>
      <c r="BB972" s="20"/>
      <c r="BC972" s="20"/>
      <c r="BD972" s="20"/>
      <c r="BE972" s="20"/>
      <c r="BF972" s="20"/>
      <c r="BG972" s="20"/>
    </row>
    <row r="973" spans="1:59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</row>
    <row r="974" spans="1:59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  <c r="BA974" s="20"/>
      <c r="BB974" s="20"/>
      <c r="BC974" s="20"/>
      <c r="BD974" s="20"/>
      <c r="BE974" s="20"/>
      <c r="BF974" s="20"/>
      <c r="BG974" s="20"/>
    </row>
    <row r="975" spans="1:59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  <c r="BA975" s="20"/>
      <c r="BB975" s="20"/>
      <c r="BC975" s="20"/>
      <c r="BD975" s="20"/>
      <c r="BE975" s="20"/>
      <c r="BF975" s="20"/>
      <c r="BG975" s="20"/>
    </row>
    <row r="976" spans="1:59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</row>
    <row r="977" spans="1:59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  <c r="BA977" s="20"/>
      <c r="BB977" s="20"/>
      <c r="BC977" s="20"/>
      <c r="BD977" s="20"/>
      <c r="BE977" s="20"/>
      <c r="BF977" s="20"/>
      <c r="BG977" s="20"/>
    </row>
    <row r="978" spans="1:59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  <c r="BA978" s="20"/>
      <c r="BB978" s="20"/>
      <c r="BC978" s="20"/>
      <c r="BD978" s="20"/>
      <c r="BE978" s="20"/>
      <c r="BF978" s="20"/>
      <c r="BG978" s="20"/>
    </row>
    <row r="979" spans="1:59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</row>
    <row r="980" spans="1:59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  <c r="BA980" s="20"/>
      <c r="BB980" s="20"/>
      <c r="BC980" s="20"/>
      <c r="BD980" s="20"/>
      <c r="BE980" s="20"/>
      <c r="BF980" s="20"/>
      <c r="BG980" s="20"/>
    </row>
    <row r="981" spans="1:59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  <c r="BA981" s="20"/>
      <c r="BB981" s="20"/>
      <c r="BC981" s="20"/>
      <c r="BD981" s="20"/>
      <c r="BE981" s="20"/>
      <c r="BF981" s="20"/>
      <c r="BG981" s="20"/>
    </row>
    <row r="982" spans="1:59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</row>
    <row r="983" spans="1:59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  <c r="BA983" s="20"/>
      <c r="BB983" s="20"/>
      <c r="BC983" s="20"/>
      <c r="BD983" s="20"/>
      <c r="BE983" s="20"/>
      <c r="BF983" s="20"/>
      <c r="BG983" s="20"/>
    </row>
    <row r="984" spans="1:59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  <c r="BA984" s="20"/>
      <c r="BB984" s="20"/>
      <c r="BC984" s="20"/>
      <c r="BD984" s="20"/>
      <c r="BE984" s="20"/>
      <c r="BF984" s="20"/>
      <c r="BG984" s="20"/>
    </row>
    <row r="985" spans="1:59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20"/>
      <c r="BC985" s="20"/>
      <c r="BD985" s="20"/>
      <c r="BE985" s="20"/>
      <c r="BF985" s="20"/>
      <c r="BG985" s="20"/>
    </row>
    <row r="986" spans="1:59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  <c r="BA986" s="20"/>
      <c r="BB986" s="20"/>
      <c r="BC986" s="20"/>
      <c r="BD986" s="20"/>
      <c r="BE986" s="20"/>
      <c r="BF986" s="20"/>
      <c r="BG986" s="20"/>
    </row>
    <row r="987" spans="1:59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  <c r="BA987" s="20"/>
      <c r="BB987" s="20"/>
      <c r="BC987" s="20"/>
      <c r="BD987" s="20"/>
      <c r="BE987" s="20"/>
      <c r="BF987" s="20"/>
      <c r="BG987" s="20"/>
    </row>
    <row r="988" spans="1:59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  <c r="BA988" s="20"/>
      <c r="BB988" s="20"/>
      <c r="BC988" s="20"/>
      <c r="BD988" s="20"/>
      <c r="BE988" s="20"/>
      <c r="BF988" s="20"/>
      <c r="BG988" s="20"/>
    </row>
    <row r="989" spans="1:59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  <c r="BA989" s="20"/>
      <c r="BB989" s="20"/>
      <c r="BC989" s="20"/>
      <c r="BD989" s="20"/>
      <c r="BE989" s="20"/>
      <c r="BF989" s="20"/>
      <c r="BG989" s="20"/>
    </row>
    <row r="990" spans="1:59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  <c r="BA990" s="20"/>
      <c r="BB990" s="20"/>
      <c r="BC990" s="20"/>
      <c r="BD990" s="20"/>
      <c r="BE990" s="20"/>
      <c r="BF990" s="20"/>
      <c r="BG990" s="20"/>
    </row>
    <row r="991" spans="1:59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  <c r="BA991" s="20"/>
      <c r="BB991" s="20"/>
      <c r="BC991" s="20"/>
      <c r="BD991" s="20"/>
      <c r="BE991" s="20"/>
      <c r="BF991" s="20"/>
      <c r="BG991" s="20"/>
    </row>
    <row r="992" spans="1:59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  <c r="BA992" s="20"/>
      <c r="BB992" s="20"/>
      <c r="BC992" s="20"/>
      <c r="BD992" s="20"/>
      <c r="BE992" s="20"/>
      <c r="BF992" s="20"/>
      <c r="BG992" s="20"/>
    </row>
    <row r="993" spans="1:59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  <c r="BA993" s="20"/>
      <c r="BB993" s="20"/>
      <c r="BC993" s="20"/>
      <c r="BD993" s="20"/>
      <c r="BE993" s="20"/>
      <c r="BF993" s="20"/>
      <c r="BG993" s="20"/>
    </row>
    <row r="994" spans="1:59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  <c r="BA994" s="20"/>
      <c r="BB994" s="20"/>
      <c r="BC994" s="20"/>
      <c r="BD994" s="20"/>
      <c r="BE994" s="20"/>
      <c r="BF994" s="20"/>
      <c r="BG994" s="20"/>
    </row>
    <row r="995" spans="1:59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  <c r="BA995" s="20"/>
      <c r="BB995" s="20"/>
      <c r="BC995" s="20"/>
      <c r="BD995" s="20"/>
      <c r="BE995" s="20"/>
      <c r="BF995" s="20"/>
      <c r="BG995" s="20"/>
    </row>
    <row r="996" spans="1:59" ht="15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  <c r="BA996" s="20"/>
      <c r="BB996" s="20"/>
      <c r="BC996" s="20"/>
      <c r="BD996" s="20"/>
      <c r="BE996" s="20"/>
      <c r="BF996" s="20"/>
      <c r="BG996" s="20"/>
    </row>
    <row r="997" spans="1:59" ht="15.75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  <c r="BA997" s="20"/>
      <c r="BB997" s="20"/>
      <c r="BC997" s="20"/>
      <c r="BD997" s="20"/>
      <c r="BE997" s="20"/>
      <c r="BF997" s="20"/>
      <c r="BG997" s="20"/>
    </row>
    <row r="998" spans="1:59" ht="15.75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  <c r="BA998" s="20"/>
      <c r="BB998" s="20"/>
      <c r="BC998" s="20"/>
      <c r="BD998" s="20"/>
      <c r="BE998" s="20"/>
      <c r="BF998" s="20"/>
      <c r="BG998" s="20"/>
    </row>
    <row r="999" spans="1:59" ht="15.75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</row>
    <row r="1000" spans="1:59" ht="15.75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  <c r="BA1000" s="20"/>
      <c r="BB1000" s="20"/>
      <c r="BC1000" s="20"/>
      <c r="BD1000" s="20"/>
      <c r="BE1000" s="20"/>
      <c r="BF1000" s="20"/>
      <c r="BG1000" s="20"/>
    </row>
  </sheetData>
  <mergeCells count="62">
    <mergeCell ref="AM6:AM7"/>
    <mergeCell ref="AH6:AH7"/>
    <mergeCell ref="AI6:AI7"/>
    <mergeCell ref="AJ6:AJ7"/>
    <mergeCell ref="AK6:AK7"/>
    <mergeCell ref="AL6:AL7"/>
    <mergeCell ref="AC6:AC7"/>
    <mergeCell ref="AD6:AD7"/>
    <mergeCell ref="AE6:AE7"/>
    <mergeCell ref="AF6:AF7"/>
    <mergeCell ref="AG6:AG7"/>
    <mergeCell ref="X6:X7"/>
    <mergeCell ref="Y6:Y7"/>
    <mergeCell ref="Z6:Z7"/>
    <mergeCell ref="AA6:AA7"/>
    <mergeCell ref="AB6:AB7"/>
    <mergeCell ref="S6:S7"/>
    <mergeCell ref="T6:T7"/>
    <mergeCell ref="U6:U7"/>
    <mergeCell ref="V6:V7"/>
    <mergeCell ref="W6:W7"/>
    <mergeCell ref="A21:B21"/>
    <mergeCell ref="D23:G23"/>
    <mergeCell ref="D29:G29"/>
    <mergeCell ref="A4:A7"/>
    <mergeCell ref="B4:B7"/>
    <mergeCell ref="C4:C7"/>
    <mergeCell ref="D4:D7"/>
    <mergeCell ref="E4:E7"/>
    <mergeCell ref="F5:F7"/>
    <mergeCell ref="G6:G7"/>
    <mergeCell ref="G5:K5"/>
    <mergeCell ref="A20:B20"/>
    <mergeCell ref="H6:H7"/>
    <mergeCell ref="I6:I7"/>
    <mergeCell ref="J6:J7"/>
    <mergeCell ref="K6:K7"/>
    <mergeCell ref="A1:G1"/>
    <mergeCell ref="K1:AM1"/>
    <mergeCell ref="A2:G2"/>
    <mergeCell ref="K2:AM2"/>
    <mergeCell ref="F4:K4"/>
    <mergeCell ref="L4:R4"/>
    <mergeCell ref="S4:Y4"/>
    <mergeCell ref="Z4:AF4"/>
    <mergeCell ref="AG4:AM4"/>
    <mergeCell ref="AN9:AQ9"/>
    <mergeCell ref="L5:M5"/>
    <mergeCell ref="N5:R5"/>
    <mergeCell ref="S5:T5"/>
    <mergeCell ref="U5:Y5"/>
    <mergeCell ref="Z5:AA5"/>
    <mergeCell ref="AB5:AF5"/>
    <mergeCell ref="AG5:AH5"/>
    <mergeCell ref="AI5:AM5"/>
    <mergeCell ref="L6:L7"/>
    <mergeCell ref="M6:M7"/>
    <mergeCell ref="N6:N7"/>
    <mergeCell ref="O6:O7"/>
    <mergeCell ref="P6:P7"/>
    <mergeCell ref="Q6:Q7"/>
    <mergeCell ref="R6:R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1000"/>
  <sheetViews>
    <sheetView workbookViewId="0">
      <pane xSplit="2" ySplit="8" topLeftCell="C9" activePane="bottomRight" state="frozen"/>
      <selection pane="topRight"/>
      <selection pane="bottomLeft"/>
      <selection pane="bottomRight" activeCell="C9" sqref="C9"/>
    </sheetView>
  </sheetViews>
  <sheetFormatPr defaultColWidth="14.42578125" defaultRowHeight="15" customHeight="1"/>
  <cols>
    <col min="1" max="1" width="4" customWidth="1"/>
    <col min="2" max="2" width="40.5703125" customWidth="1"/>
    <col min="3" max="3" width="9.28515625" customWidth="1"/>
    <col min="4" max="4" width="8.140625" customWidth="1"/>
    <col min="5" max="5" width="12" customWidth="1"/>
    <col min="6" max="7" width="6.85546875" customWidth="1"/>
    <col min="8" max="8" width="7.85546875" customWidth="1"/>
    <col min="9" max="9" width="7" customWidth="1"/>
    <col min="10" max="11" width="6" customWidth="1"/>
    <col min="12" max="12" width="5.42578125" customWidth="1"/>
    <col min="13" max="13" width="6.42578125" customWidth="1"/>
    <col min="14" max="14" width="5.5703125" customWidth="1"/>
    <col min="15" max="15" width="7.140625" customWidth="1"/>
    <col min="16" max="16" width="7.5703125" customWidth="1"/>
    <col min="17" max="18" width="5.5703125" customWidth="1"/>
    <col min="19" max="19" width="5.42578125" customWidth="1"/>
    <col min="20" max="20" width="7" customWidth="1"/>
    <col min="21" max="21" width="5.5703125" customWidth="1"/>
    <col min="22" max="22" width="7.85546875" customWidth="1"/>
    <col min="23" max="23" width="7.28515625" customWidth="1"/>
    <col min="24" max="25" width="5.5703125" customWidth="1"/>
    <col min="26" max="26" width="5.7109375" customWidth="1"/>
    <col min="27" max="27" width="7.140625" customWidth="1"/>
    <col min="28" max="28" width="5.5703125" customWidth="1"/>
    <col min="29" max="29" width="7.28515625" customWidth="1"/>
    <col min="30" max="30" width="7.42578125" customWidth="1"/>
    <col min="31" max="32" width="5.5703125" customWidth="1"/>
    <col min="33" max="38" width="9.140625" customWidth="1"/>
    <col min="39" max="39" width="4.7109375" customWidth="1"/>
    <col min="40" max="40" width="4.28515625" customWidth="1"/>
    <col min="41" max="43" width="4.7109375" customWidth="1"/>
    <col min="44" max="44" width="4.28515625" customWidth="1"/>
    <col min="45" max="48" width="4.7109375" customWidth="1"/>
    <col min="49" max="49" width="4.140625" customWidth="1"/>
    <col min="50" max="52" width="4.7109375" customWidth="1"/>
  </cols>
  <sheetData>
    <row r="1" spans="1:52" ht="30" customHeight="1">
      <c r="A1" s="42" t="s">
        <v>24</v>
      </c>
      <c r="B1" s="43"/>
      <c r="C1" s="43"/>
      <c r="D1" s="43"/>
      <c r="E1" s="43"/>
      <c r="F1" s="43"/>
      <c r="G1" s="43"/>
      <c r="H1" s="2"/>
      <c r="I1" s="20"/>
      <c r="J1" s="3"/>
      <c r="K1" s="44" t="s">
        <v>0</v>
      </c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2"/>
      <c r="AY1" s="2"/>
      <c r="AZ1" s="2"/>
    </row>
    <row r="2" spans="1:52" ht="30" customHeight="1">
      <c r="A2" s="44" t="s">
        <v>25</v>
      </c>
      <c r="B2" s="43"/>
      <c r="C2" s="43"/>
      <c r="D2" s="43"/>
      <c r="E2" s="43"/>
      <c r="F2" s="43"/>
      <c r="G2" s="43"/>
      <c r="H2" s="4"/>
      <c r="I2" s="20"/>
      <c r="J2" s="3"/>
      <c r="K2" s="44" t="s">
        <v>26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"/>
      <c r="AH2" s="4"/>
      <c r="AI2" s="4"/>
      <c r="AJ2" s="2"/>
      <c r="AK2" s="2"/>
      <c r="AL2" s="2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2"/>
      <c r="AY2" s="2"/>
      <c r="AZ2" s="2"/>
    </row>
    <row r="3" spans="1:52" ht="27.75" customHeight="1">
      <c r="A3" s="3"/>
      <c r="B3" s="3"/>
      <c r="C3" s="3"/>
      <c r="D3" s="3"/>
      <c r="E3" s="3"/>
      <c r="F3" s="3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4"/>
      <c r="AH3" s="4"/>
      <c r="AI3" s="4"/>
      <c r="AJ3" s="2"/>
      <c r="AK3" s="2"/>
      <c r="AL3" s="2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2"/>
      <c r="AY3" s="2"/>
      <c r="AZ3" s="2"/>
    </row>
    <row r="4" spans="1:52" ht="30" customHeight="1">
      <c r="A4" s="46" t="s">
        <v>2</v>
      </c>
      <c r="B4" s="50" t="s">
        <v>27</v>
      </c>
      <c r="C4" s="50" t="s">
        <v>28</v>
      </c>
      <c r="D4" s="46" t="s">
        <v>5</v>
      </c>
      <c r="E4" s="46" t="s">
        <v>6</v>
      </c>
      <c r="F4" s="39" t="s">
        <v>7</v>
      </c>
      <c r="G4" s="41"/>
      <c r="H4" s="41"/>
      <c r="I4" s="41"/>
      <c r="J4" s="41"/>
      <c r="K4" s="40"/>
      <c r="L4" s="39" t="s">
        <v>29</v>
      </c>
      <c r="M4" s="41"/>
      <c r="N4" s="41"/>
      <c r="O4" s="41"/>
      <c r="P4" s="41"/>
      <c r="Q4" s="41"/>
      <c r="R4" s="40"/>
      <c r="S4" s="39" t="s">
        <v>30</v>
      </c>
      <c r="T4" s="41"/>
      <c r="U4" s="41"/>
      <c r="V4" s="41"/>
      <c r="W4" s="41"/>
      <c r="X4" s="41"/>
      <c r="Y4" s="40"/>
      <c r="Z4" s="39" t="s">
        <v>31</v>
      </c>
      <c r="AA4" s="41"/>
      <c r="AB4" s="41"/>
      <c r="AC4" s="41"/>
      <c r="AD4" s="41"/>
      <c r="AE4" s="41"/>
      <c r="AF4" s="40"/>
      <c r="AG4" s="22"/>
      <c r="AH4" s="22"/>
      <c r="AI4" s="22"/>
      <c r="AJ4" s="22"/>
      <c r="AK4" s="22"/>
      <c r="AL4" s="22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ht="30" customHeight="1">
      <c r="A5" s="49"/>
      <c r="B5" s="49"/>
      <c r="C5" s="49"/>
      <c r="D5" s="49"/>
      <c r="E5" s="49"/>
      <c r="F5" s="46" t="s">
        <v>12</v>
      </c>
      <c r="G5" s="39" t="s">
        <v>13</v>
      </c>
      <c r="H5" s="41"/>
      <c r="I5" s="41"/>
      <c r="J5" s="41"/>
      <c r="K5" s="40"/>
      <c r="L5" s="39" t="s">
        <v>14</v>
      </c>
      <c r="M5" s="40"/>
      <c r="N5" s="39" t="s">
        <v>13</v>
      </c>
      <c r="O5" s="41"/>
      <c r="P5" s="41"/>
      <c r="Q5" s="41"/>
      <c r="R5" s="40"/>
      <c r="S5" s="39" t="s">
        <v>14</v>
      </c>
      <c r="T5" s="40"/>
      <c r="U5" s="39" t="s">
        <v>13</v>
      </c>
      <c r="V5" s="41"/>
      <c r="W5" s="41"/>
      <c r="X5" s="41"/>
      <c r="Y5" s="40"/>
      <c r="Z5" s="39" t="s">
        <v>14</v>
      </c>
      <c r="AA5" s="40"/>
      <c r="AB5" s="39" t="s">
        <v>15</v>
      </c>
      <c r="AC5" s="41"/>
      <c r="AD5" s="41"/>
      <c r="AE5" s="41"/>
      <c r="AF5" s="40"/>
      <c r="AG5" s="22"/>
      <c r="AH5" s="22"/>
      <c r="AI5" s="22"/>
      <c r="AJ5" s="22"/>
      <c r="AK5" s="22"/>
      <c r="AL5" s="22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r="6" spans="1:52" ht="30" customHeight="1">
      <c r="A6" s="49"/>
      <c r="B6" s="49"/>
      <c r="C6" s="49"/>
      <c r="D6" s="49"/>
      <c r="E6" s="49"/>
      <c r="F6" s="49"/>
      <c r="G6" s="46" t="s">
        <v>16</v>
      </c>
      <c r="H6" s="46" t="s">
        <v>17</v>
      </c>
      <c r="I6" s="46" t="s">
        <v>18</v>
      </c>
      <c r="J6" s="46" t="s">
        <v>19</v>
      </c>
      <c r="K6" s="46" t="s">
        <v>20</v>
      </c>
      <c r="L6" s="46" t="s">
        <v>12</v>
      </c>
      <c r="M6" s="46" t="s">
        <v>21</v>
      </c>
      <c r="N6" s="46" t="s">
        <v>16</v>
      </c>
      <c r="O6" s="46" t="s">
        <v>17</v>
      </c>
      <c r="P6" s="46" t="s">
        <v>18</v>
      </c>
      <c r="Q6" s="46" t="s">
        <v>19</v>
      </c>
      <c r="R6" s="46" t="s">
        <v>20</v>
      </c>
      <c r="S6" s="46" t="s">
        <v>12</v>
      </c>
      <c r="T6" s="46" t="s">
        <v>21</v>
      </c>
      <c r="U6" s="46" t="s">
        <v>16</v>
      </c>
      <c r="V6" s="46" t="s">
        <v>17</v>
      </c>
      <c r="W6" s="46" t="s">
        <v>18</v>
      </c>
      <c r="X6" s="46" t="s">
        <v>19</v>
      </c>
      <c r="Y6" s="46" t="s">
        <v>20</v>
      </c>
      <c r="Z6" s="46" t="s">
        <v>12</v>
      </c>
      <c r="AA6" s="46" t="s">
        <v>21</v>
      </c>
      <c r="AB6" s="46" t="s">
        <v>16</v>
      </c>
      <c r="AC6" s="46" t="s">
        <v>17</v>
      </c>
      <c r="AD6" s="46" t="s">
        <v>18</v>
      </c>
      <c r="AE6" s="46" t="s">
        <v>19</v>
      </c>
      <c r="AF6" s="46" t="s">
        <v>20</v>
      </c>
      <c r="AG6" s="23"/>
      <c r="AH6" s="23"/>
      <c r="AI6" s="23"/>
      <c r="AJ6" s="23"/>
      <c r="AK6" s="23"/>
      <c r="AL6" s="23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r="7" spans="1:52" ht="30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3"/>
      <c r="AH7" s="23"/>
      <c r="AI7" s="23"/>
      <c r="AJ7" s="23"/>
      <c r="AK7" s="23"/>
      <c r="AL7" s="23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r="8" spans="1:52" ht="22.5" customHeight="1">
      <c r="A8" s="6">
        <v>1</v>
      </c>
      <c r="B8" s="7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  <c r="AD8" s="6">
        <v>30</v>
      </c>
      <c r="AE8" s="6">
        <v>31</v>
      </c>
      <c r="AF8" s="6">
        <v>32</v>
      </c>
      <c r="AG8" s="24"/>
      <c r="AH8" s="24"/>
      <c r="AI8" s="24"/>
      <c r="AJ8" s="24"/>
      <c r="AK8" s="24"/>
      <c r="AL8" s="24"/>
      <c r="AM8" s="19"/>
      <c r="AN8" s="19"/>
      <c r="AO8" s="19"/>
      <c r="AP8" s="19"/>
      <c r="AQ8" s="19"/>
      <c r="AR8" s="19"/>
      <c r="AS8" s="19"/>
      <c r="AT8" s="19"/>
      <c r="AU8" s="30"/>
      <c r="AV8" s="30"/>
      <c r="AW8" s="30"/>
      <c r="AX8" s="30"/>
      <c r="AY8" s="19"/>
      <c r="AZ8" s="19"/>
    </row>
    <row r="9" spans="1:52" ht="18.75" customHeight="1">
      <c r="A9" s="32">
        <v>1</v>
      </c>
      <c r="B9" s="33" t="s">
        <v>32</v>
      </c>
      <c r="C9" s="10"/>
      <c r="D9" s="11">
        <f t="shared" ref="D9:D51" si="0">M9+T9+AA9</f>
        <v>0</v>
      </c>
      <c r="E9" s="11"/>
      <c r="F9" s="12"/>
      <c r="G9" s="12"/>
      <c r="H9" s="12"/>
      <c r="I9" s="12"/>
      <c r="J9" s="12"/>
      <c r="K9" s="12"/>
      <c r="L9" s="11"/>
      <c r="M9" s="11">
        <f t="shared" ref="M9:M51" si="1">SUM(N9:R9)</f>
        <v>0</v>
      </c>
      <c r="N9" s="11"/>
      <c r="O9" s="11"/>
      <c r="P9" s="11"/>
      <c r="Q9" s="11"/>
      <c r="R9" s="11"/>
      <c r="S9" s="11"/>
      <c r="T9" s="11">
        <f t="shared" ref="T9:T51" si="2">SUM(U9:Y9)</f>
        <v>0</v>
      </c>
      <c r="U9" s="11"/>
      <c r="V9" s="11"/>
      <c r="W9" s="11"/>
      <c r="X9" s="11"/>
      <c r="Y9" s="11"/>
      <c r="Z9" s="11"/>
      <c r="AA9" s="11">
        <f t="shared" ref="AA9:AA51" si="3">SUM(AB9:AF9)</f>
        <v>0</v>
      </c>
      <c r="AB9" s="11"/>
      <c r="AC9" s="11"/>
      <c r="AD9" s="11"/>
      <c r="AE9" s="11"/>
      <c r="AF9" s="11"/>
      <c r="AG9" s="25"/>
      <c r="AH9" s="25"/>
      <c r="AI9" s="25"/>
      <c r="AJ9" s="25"/>
      <c r="AK9" s="25"/>
      <c r="AL9" s="25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</row>
    <row r="10" spans="1:52" ht="18.75" customHeight="1">
      <c r="A10" s="32">
        <v>2</v>
      </c>
      <c r="B10" s="33" t="s">
        <v>33</v>
      </c>
      <c r="C10" s="10"/>
      <c r="D10" s="11">
        <f t="shared" si="0"/>
        <v>0</v>
      </c>
      <c r="E10" s="11"/>
      <c r="F10" s="12"/>
      <c r="G10" s="12"/>
      <c r="H10" s="12"/>
      <c r="I10" s="12"/>
      <c r="J10" s="12"/>
      <c r="K10" s="12"/>
      <c r="L10" s="11"/>
      <c r="M10" s="11">
        <f t="shared" si="1"/>
        <v>0</v>
      </c>
      <c r="N10" s="11"/>
      <c r="O10" s="11"/>
      <c r="P10" s="11"/>
      <c r="Q10" s="11"/>
      <c r="R10" s="11"/>
      <c r="S10" s="11"/>
      <c r="T10" s="11">
        <f t="shared" si="2"/>
        <v>0</v>
      </c>
      <c r="U10" s="11"/>
      <c r="V10" s="11"/>
      <c r="W10" s="11"/>
      <c r="X10" s="11"/>
      <c r="Y10" s="11"/>
      <c r="Z10" s="11"/>
      <c r="AA10" s="11">
        <f t="shared" si="3"/>
        <v>0</v>
      </c>
      <c r="AB10" s="11"/>
      <c r="AC10" s="11"/>
      <c r="AD10" s="11"/>
      <c r="AE10" s="11"/>
      <c r="AF10" s="11"/>
      <c r="AG10" s="25"/>
      <c r="AH10" s="25"/>
      <c r="AI10" s="25"/>
      <c r="AJ10" s="25"/>
      <c r="AK10" s="25"/>
      <c r="AL10" s="25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2" ht="18.75" customHeight="1">
      <c r="A11" s="32">
        <v>3</v>
      </c>
      <c r="B11" s="33" t="s">
        <v>34</v>
      </c>
      <c r="C11" s="10"/>
      <c r="D11" s="11">
        <f t="shared" si="0"/>
        <v>0</v>
      </c>
      <c r="E11" s="11"/>
      <c r="F11" s="12"/>
      <c r="G11" s="12"/>
      <c r="H11" s="12"/>
      <c r="I11" s="12"/>
      <c r="J11" s="12"/>
      <c r="K11" s="12"/>
      <c r="L11" s="11"/>
      <c r="M11" s="11">
        <f t="shared" si="1"/>
        <v>0</v>
      </c>
      <c r="N11" s="11"/>
      <c r="O11" s="11"/>
      <c r="P11" s="11"/>
      <c r="Q11" s="11"/>
      <c r="R11" s="11"/>
      <c r="S11" s="11"/>
      <c r="T11" s="11">
        <f t="shared" si="2"/>
        <v>0</v>
      </c>
      <c r="U11" s="11"/>
      <c r="V11" s="11"/>
      <c r="W11" s="11"/>
      <c r="X11" s="11"/>
      <c r="Y11" s="11"/>
      <c r="Z11" s="11"/>
      <c r="AA11" s="11">
        <f t="shared" si="3"/>
        <v>0</v>
      </c>
      <c r="AB11" s="11"/>
      <c r="AC11" s="11"/>
      <c r="AD11" s="11"/>
      <c r="AE11" s="11"/>
      <c r="AF11" s="11"/>
      <c r="AG11" s="25"/>
      <c r="AH11" s="25"/>
      <c r="AI11" s="25"/>
      <c r="AJ11" s="25"/>
      <c r="AK11" s="25"/>
      <c r="AL11" s="25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8.75" customHeight="1">
      <c r="A12" s="32">
        <v>4</v>
      </c>
      <c r="B12" s="33" t="s">
        <v>35</v>
      </c>
      <c r="C12" s="10"/>
      <c r="D12" s="11">
        <f t="shared" si="0"/>
        <v>0</v>
      </c>
      <c r="E12" s="11"/>
      <c r="F12" s="12"/>
      <c r="G12" s="12"/>
      <c r="H12" s="12"/>
      <c r="I12" s="12"/>
      <c r="J12" s="12"/>
      <c r="K12" s="12"/>
      <c r="L12" s="11"/>
      <c r="M12" s="11">
        <f t="shared" si="1"/>
        <v>0</v>
      </c>
      <c r="N12" s="11"/>
      <c r="O12" s="11"/>
      <c r="P12" s="11"/>
      <c r="Q12" s="11"/>
      <c r="R12" s="11"/>
      <c r="S12" s="11"/>
      <c r="T12" s="11">
        <f t="shared" si="2"/>
        <v>0</v>
      </c>
      <c r="U12" s="11"/>
      <c r="V12" s="11"/>
      <c r="W12" s="11"/>
      <c r="X12" s="11"/>
      <c r="Y12" s="11"/>
      <c r="Z12" s="11"/>
      <c r="AA12" s="11">
        <f t="shared" si="3"/>
        <v>0</v>
      </c>
      <c r="AB12" s="11"/>
      <c r="AC12" s="11"/>
      <c r="AD12" s="11"/>
      <c r="AE12" s="11"/>
      <c r="AF12" s="11"/>
      <c r="AG12" s="25"/>
      <c r="AH12" s="25"/>
      <c r="AI12" s="25"/>
      <c r="AJ12" s="25"/>
      <c r="AK12" s="25"/>
      <c r="AL12" s="25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ht="18.75" customHeight="1">
      <c r="A13" s="32">
        <v>5</v>
      </c>
      <c r="B13" s="33" t="s">
        <v>36</v>
      </c>
      <c r="C13" s="10"/>
      <c r="D13" s="11">
        <f t="shared" si="0"/>
        <v>0</v>
      </c>
      <c r="E13" s="11"/>
      <c r="F13" s="12"/>
      <c r="G13" s="12"/>
      <c r="H13" s="12"/>
      <c r="I13" s="12"/>
      <c r="J13" s="12"/>
      <c r="K13" s="12"/>
      <c r="L13" s="11"/>
      <c r="M13" s="11">
        <f t="shared" si="1"/>
        <v>0</v>
      </c>
      <c r="N13" s="11"/>
      <c r="O13" s="11"/>
      <c r="P13" s="11"/>
      <c r="Q13" s="11"/>
      <c r="R13" s="11"/>
      <c r="S13" s="11"/>
      <c r="T13" s="11">
        <f t="shared" si="2"/>
        <v>0</v>
      </c>
      <c r="U13" s="11"/>
      <c r="V13" s="11"/>
      <c r="W13" s="11"/>
      <c r="X13" s="11"/>
      <c r="Y13" s="11"/>
      <c r="Z13" s="11"/>
      <c r="AA13" s="11">
        <f t="shared" si="3"/>
        <v>0</v>
      </c>
      <c r="AB13" s="11"/>
      <c r="AC13" s="11"/>
      <c r="AD13" s="11"/>
      <c r="AE13" s="11"/>
      <c r="AF13" s="11"/>
      <c r="AG13" s="25"/>
      <c r="AH13" s="25"/>
      <c r="AI13" s="25"/>
      <c r="AJ13" s="25"/>
      <c r="AK13" s="25"/>
      <c r="AL13" s="25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</row>
    <row r="14" spans="1:52" ht="18.75" customHeight="1">
      <c r="A14" s="32">
        <v>6</v>
      </c>
      <c r="B14" s="33" t="s">
        <v>37</v>
      </c>
      <c r="C14" s="10"/>
      <c r="D14" s="11">
        <f t="shared" si="0"/>
        <v>0</v>
      </c>
      <c r="E14" s="11"/>
      <c r="F14" s="12"/>
      <c r="G14" s="12"/>
      <c r="H14" s="12"/>
      <c r="I14" s="12"/>
      <c r="J14" s="12"/>
      <c r="K14" s="12"/>
      <c r="L14" s="11"/>
      <c r="M14" s="11">
        <f t="shared" si="1"/>
        <v>0</v>
      </c>
      <c r="N14" s="11"/>
      <c r="O14" s="11"/>
      <c r="P14" s="11"/>
      <c r="Q14" s="11"/>
      <c r="R14" s="11"/>
      <c r="S14" s="11"/>
      <c r="T14" s="11">
        <f t="shared" si="2"/>
        <v>0</v>
      </c>
      <c r="U14" s="11"/>
      <c r="V14" s="11"/>
      <c r="W14" s="11"/>
      <c r="X14" s="11"/>
      <c r="Y14" s="11"/>
      <c r="Z14" s="11"/>
      <c r="AA14" s="11">
        <f t="shared" si="3"/>
        <v>0</v>
      </c>
      <c r="AB14" s="11"/>
      <c r="AC14" s="11"/>
      <c r="AD14" s="11"/>
      <c r="AE14" s="11"/>
      <c r="AF14" s="11"/>
      <c r="AG14" s="25"/>
      <c r="AH14" s="25"/>
      <c r="AI14" s="25"/>
      <c r="AJ14" s="25"/>
      <c r="AK14" s="25"/>
      <c r="AL14" s="25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</row>
    <row r="15" spans="1:52" ht="18.75" customHeight="1">
      <c r="A15" s="32">
        <v>7</v>
      </c>
      <c r="B15" s="33" t="s">
        <v>38</v>
      </c>
      <c r="C15" s="10"/>
      <c r="D15" s="11">
        <f t="shared" si="0"/>
        <v>0</v>
      </c>
      <c r="E15" s="11"/>
      <c r="F15" s="12"/>
      <c r="G15" s="12"/>
      <c r="H15" s="12"/>
      <c r="I15" s="12"/>
      <c r="J15" s="12"/>
      <c r="K15" s="12"/>
      <c r="L15" s="11"/>
      <c r="M15" s="11">
        <f t="shared" si="1"/>
        <v>0</v>
      </c>
      <c r="N15" s="11"/>
      <c r="O15" s="11"/>
      <c r="P15" s="11"/>
      <c r="Q15" s="11"/>
      <c r="R15" s="11"/>
      <c r="S15" s="11"/>
      <c r="T15" s="11">
        <f t="shared" si="2"/>
        <v>0</v>
      </c>
      <c r="U15" s="11"/>
      <c r="V15" s="11"/>
      <c r="W15" s="11"/>
      <c r="X15" s="11"/>
      <c r="Y15" s="11"/>
      <c r="Z15" s="11"/>
      <c r="AA15" s="11">
        <f t="shared" si="3"/>
        <v>0</v>
      </c>
      <c r="AB15" s="11"/>
      <c r="AC15" s="11"/>
      <c r="AD15" s="11"/>
      <c r="AE15" s="11"/>
      <c r="AF15" s="11"/>
      <c r="AG15" s="25"/>
      <c r="AH15" s="25"/>
      <c r="AI15" s="25"/>
      <c r="AJ15" s="25"/>
      <c r="AK15" s="25"/>
      <c r="AL15" s="25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</row>
    <row r="16" spans="1:52" ht="18.75" customHeight="1">
      <c r="A16" s="32">
        <v>8</v>
      </c>
      <c r="B16" s="33" t="s">
        <v>39</v>
      </c>
      <c r="C16" s="10"/>
      <c r="D16" s="11">
        <f t="shared" si="0"/>
        <v>0</v>
      </c>
      <c r="E16" s="11"/>
      <c r="F16" s="12"/>
      <c r="G16" s="12"/>
      <c r="H16" s="12"/>
      <c r="I16" s="12"/>
      <c r="J16" s="12"/>
      <c r="K16" s="12"/>
      <c r="L16" s="11"/>
      <c r="M16" s="11">
        <f t="shared" si="1"/>
        <v>0</v>
      </c>
      <c r="N16" s="11"/>
      <c r="O16" s="11"/>
      <c r="P16" s="11"/>
      <c r="Q16" s="11"/>
      <c r="R16" s="11"/>
      <c r="S16" s="11"/>
      <c r="T16" s="11">
        <f t="shared" si="2"/>
        <v>0</v>
      </c>
      <c r="U16" s="11"/>
      <c r="V16" s="11"/>
      <c r="W16" s="11"/>
      <c r="X16" s="11"/>
      <c r="Y16" s="11"/>
      <c r="Z16" s="11"/>
      <c r="AA16" s="11">
        <f t="shared" si="3"/>
        <v>0</v>
      </c>
      <c r="AB16" s="11"/>
      <c r="AC16" s="11"/>
      <c r="AD16" s="11"/>
      <c r="AE16" s="11"/>
      <c r="AF16" s="11"/>
      <c r="AG16" s="25"/>
      <c r="AH16" s="25"/>
      <c r="AI16" s="25"/>
      <c r="AJ16" s="25"/>
      <c r="AK16" s="25"/>
      <c r="AL16" s="25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</row>
    <row r="17" spans="1:52" ht="18.75" customHeight="1">
      <c r="A17" s="32">
        <v>9</v>
      </c>
      <c r="B17" s="33" t="s">
        <v>40</v>
      </c>
      <c r="C17" s="10"/>
      <c r="D17" s="11">
        <f t="shared" si="0"/>
        <v>0</v>
      </c>
      <c r="E17" s="11"/>
      <c r="F17" s="12"/>
      <c r="G17" s="12"/>
      <c r="H17" s="12"/>
      <c r="I17" s="12"/>
      <c r="J17" s="12"/>
      <c r="K17" s="12"/>
      <c r="L17" s="11"/>
      <c r="M17" s="11">
        <f t="shared" si="1"/>
        <v>0</v>
      </c>
      <c r="N17" s="11"/>
      <c r="O17" s="11"/>
      <c r="P17" s="11"/>
      <c r="Q17" s="11"/>
      <c r="R17" s="11"/>
      <c r="S17" s="11"/>
      <c r="T17" s="11">
        <f t="shared" si="2"/>
        <v>0</v>
      </c>
      <c r="U17" s="11"/>
      <c r="V17" s="11"/>
      <c r="W17" s="11"/>
      <c r="X17" s="11"/>
      <c r="Y17" s="11"/>
      <c r="Z17" s="11"/>
      <c r="AA17" s="11">
        <f t="shared" si="3"/>
        <v>0</v>
      </c>
      <c r="AB17" s="11"/>
      <c r="AC17" s="11"/>
      <c r="AD17" s="11"/>
      <c r="AE17" s="11"/>
      <c r="AF17" s="11"/>
      <c r="AG17" s="25"/>
      <c r="AH17" s="25"/>
      <c r="AI17" s="25"/>
      <c r="AJ17" s="25"/>
      <c r="AK17" s="25"/>
      <c r="AL17" s="25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</row>
    <row r="18" spans="1:52" ht="18.75" customHeight="1">
      <c r="A18" s="32">
        <v>10</v>
      </c>
      <c r="B18" s="33" t="s">
        <v>41</v>
      </c>
      <c r="C18" s="10"/>
      <c r="D18" s="11">
        <f t="shared" si="0"/>
        <v>0</v>
      </c>
      <c r="E18" s="11"/>
      <c r="F18" s="12"/>
      <c r="G18" s="12"/>
      <c r="H18" s="12"/>
      <c r="I18" s="12"/>
      <c r="J18" s="12"/>
      <c r="K18" s="12"/>
      <c r="L18" s="11"/>
      <c r="M18" s="11">
        <f t="shared" si="1"/>
        <v>0</v>
      </c>
      <c r="N18" s="11"/>
      <c r="O18" s="11"/>
      <c r="P18" s="11"/>
      <c r="Q18" s="11"/>
      <c r="R18" s="11"/>
      <c r="S18" s="11"/>
      <c r="T18" s="11">
        <f t="shared" si="2"/>
        <v>0</v>
      </c>
      <c r="U18" s="11"/>
      <c r="V18" s="11"/>
      <c r="W18" s="11"/>
      <c r="X18" s="11"/>
      <c r="Y18" s="11"/>
      <c r="Z18" s="11"/>
      <c r="AA18" s="11">
        <f t="shared" si="3"/>
        <v>0</v>
      </c>
      <c r="AB18" s="11"/>
      <c r="AC18" s="11"/>
      <c r="AD18" s="11"/>
      <c r="AE18" s="11"/>
      <c r="AF18" s="11"/>
      <c r="AG18" s="25"/>
      <c r="AH18" s="25"/>
      <c r="AI18" s="25"/>
      <c r="AJ18" s="25"/>
      <c r="AK18" s="25"/>
      <c r="AL18" s="25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</row>
    <row r="19" spans="1:52" ht="18.75" customHeight="1">
      <c r="A19" s="32">
        <v>11</v>
      </c>
      <c r="B19" s="33" t="s">
        <v>42</v>
      </c>
      <c r="C19" s="10"/>
      <c r="D19" s="11">
        <f t="shared" si="0"/>
        <v>0</v>
      </c>
      <c r="E19" s="11"/>
      <c r="F19" s="12"/>
      <c r="G19" s="12"/>
      <c r="H19" s="12"/>
      <c r="I19" s="12"/>
      <c r="J19" s="12"/>
      <c r="K19" s="12"/>
      <c r="L19" s="11"/>
      <c r="M19" s="11">
        <f t="shared" si="1"/>
        <v>0</v>
      </c>
      <c r="N19" s="11"/>
      <c r="O19" s="11"/>
      <c r="P19" s="11"/>
      <c r="Q19" s="11"/>
      <c r="R19" s="11"/>
      <c r="S19" s="11"/>
      <c r="T19" s="11">
        <f t="shared" si="2"/>
        <v>0</v>
      </c>
      <c r="U19" s="11"/>
      <c r="V19" s="11"/>
      <c r="W19" s="11"/>
      <c r="X19" s="11"/>
      <c r="Y19" s="11"/>
      <c r="Z19" s="11"/>
      <c r="AA19" s="11">
        <f t="shared" si="3"/>
        <v>0</v>
      </c>
      <c r="AB19" s="11"/>
      <c r="AC19" s="11"/>
      <c r="AD19" s="11"/>
      <c r="AE19" s="11"/>
      <c r="AF19" s="11"/>
      <c r="AG19" s="25"/>
      <c r="AH19" s="25"/>
      <c r="AI19" s="25"/>
      <c r="AJ19" s="25"/>
      <c r="AK19" s="25"/>
      <c r="AL19" s="25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</row>
    <row r="20" spans="1:52" ht="18.75" customHeight="1">
      <c r="A20" s="32">
        <v>12</v>
      </c>
      <c r="B20" s="33" t="s">
        <v>43</v>
      </c>
      <c r="C20" s="10"/>
      <c r="D20" s="11">
        <f t="shared" si="0"/>
        <v>0</v>
      </c>
      <c r="E20" s="11"/>
      <c r="F20" s="12"/>
      <c r="G20" s="12"/>
      <c r="H20" s="12"/>
      <c r="I20" s="12"/>
      <c r="J20" s="12"/>
      <c r="K20" s="12"/>
      <c r="L20" s="11"/>
      <c r="M20" s="11">
        <f t="shared" si="1"/>
        <v>0</v>
      </c>
      <c r="N20" s="11"/>
      <c r="O20" s="11"/>
      <c r="P20" s="11"/>
      <c r="Q20" s="11"/>
      <c r="R20" s="11"/>
      <c r="S20" s="11"/>
      <c r="T20" s="11">
        <f t="shared" si="2"/>
        <v>0</v>
      </c>
      <c r="U20" s="11"/>
      <c r="V20" s="11"/>
      <c r="W20" s="11"/>
      <c r="X20" s="11"/>
      <c r="Y20" s="11"/>
      <c r="Z20" s="11"/>
      <c r="AA20" s="11">
        <f t="shared" si="3"/>
        <v>0</v>
      </c>
      <c r="AB20" s="11"/>
      <c r="AC20" s="11"/>
      <c r="AD20" s="11"/>
      <c r="AE20" s="11"/>
      <c r="AF20" s="11"/>
      <c r="AG20" s="25"/>
      <c r="AH20" s="25"/>
      <c r="AI20" s="25"/>
      <c r="AJ20" s="25"/>
      <c r="AK20" s="25"/>
      <c r="AL20" s="25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</row>
    <row r="21" spans="1:52" ht="18.75" customHeight="1">
      <c r="A21" s="32">
        <v>13</v>
      </c>
      <c r="B21" s="33" t="s">
        <v>44</v>
      </c>
      <c r="C21" s="10"/>
      <c r="D21" s="11">
        <f t="shared" si="0"/>
        <v>0</v>
      </c>
      <c r="E21" s="11"/>
      <c r="F21" s="12"/>
      <c r="G21" s="12"/>
      <c r="H21" s="12"/>
      <c r="I21" s="12"/>
      <c r="J21" s="12"/>
      <c r="K21" s="12"/>
      <c r="L21" s="11"/>
      <c r="M21" s="11">
        <f t="shared" si="1"/>
        <v>0</v>
      </c>
      <c r="N21" s="11"/>
      <c r="O21" s="11"/>
      <c r="P21" s="11"/>
      <c r="Q21" s="11"/>
      <c r="R21" s="11"/>
      <c r="S21" s="11"/>
      <c r="T21" s="11">
        <f t="shared" si="2"/>
        <v>0</v>
      </c>
      <c r="U21" s="11"/>
      <c r="V21" s="11"/>
      <c r="W21" s="11"/>
      <c r="X21" s="11"/>
      <c r="Y21" s="11"/>
      <c r="Z21" s="11"/>
      <c r="AA21" s="11">
        <f t="shared" si="3"/>
        <v>0</v>
      </c>
      <c r="AB21" s="11"/>
      <c r="AC21" s="11"/>
      <c r="AD21" s="11"/>
      <c r="AE21" s="11"/>
      <c r="AF21" s="11"/>
      <c r="AG21" s="25"/>
      <c r="AH21" s="25"/>
      <c r="AI21" s="25"/>
      <c r="AJ21" s="25"/>
      <c r="AK21" s="25"/>
      <c r="AL21" s="25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</row>
    <row r="22" spans="1:52" ht="18.75" customHeight="1">
      <c r="A22" s="32">
        <v>14</v>
      </c>
      <c r="B22" s="33" t="s">
        <v>45</v>
      </c>
      <c r="C22" s="10"/>
      <c r="D22" s="11">
        <f t="shared" si="0"/>
        <v>0</v>
      </c>
      <c r="E22" s="11"/>
      <c r="F22" s="12"/>
      <c r="G22" s="12"/>
      <c r="H22" s="12"/>
      <c r="I22" s="12"/>
      <c r="J22" s="12"/>
      <c r="K22" s="12"/>
      <c r="L22" s="11"/>
      <c r="M22" s="11">
        <f t="shared" si="1"/>
        <v>0</v>
      </c>
      <c r="N22" s="11"/>
      <c r="O22" s="11"/>
      <c r="P22" s="11"/>
      <c r="Q22" s="11"/>
      <c r="R22" s="11"/>
      <c r="S22" s="11"/>
      <c r="T22" s="11">
        <f t="shared" si="2"/>
        <v>0</v>
      </c>
      <c r="U22" s="11"/>
      <c r="V22" s="11"/>
      <c r="W22" s="11"/>
      <c r="X22" s="11"/>
      <c r="Y22" s="11"/>
      <c r="Z22" s="11"/>
      <c r="AA22" s="11">
        <f t="shared" si="3"/>
        <v>0</v>
      </c>
      <c r="AB22" s="11"/>
      <c r="AC22" s="11"/>
      <c r="AD22" s="11"/>
      <c r="AE22" s="11"/>
      <c r="AF22" s="11"/>
      <c r="AG22" s="25"/>
      <c r="AH22" s="25"/>
      <c r="AI22" s="25"/>
      <c r="AJ22" s="25"/>
      <c r="AK22" s="25"/>
      <c r="AL22" s="25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</row>
    <row r="23" spans="1:52" ht="18.75" customHeight="1">
      <c r="A23" s="32">
        <v>15</v>
      </c>
      <c r="B23" s="34" t="s">
        <v>46</v>
      </c>
      <c r="C23" s="10"/>
      <c r="D23" s="11">
        <f t="shared" si="0"/>
        <v>0</v>
      </c>
      <c r="E23" s="11"/>
      <c r="F23" s="12"/>
      <c r="G23" s="12"/>
      <c r="H23" s="12"/>
      <c r="I23" s="12"/>
      <c r="J23" s="12"/>
      <c r="K23" s="12"/>
      <c r="L23" s="11"/>
      <c r="M23" s="11">
        <f t="shared" si="1"/>
        <v>0</v>
      </c>
      <c r="N23" s="11"/>
      <c r="O23" s="11"/>
      <c r="P23" s="11"/>
      <c r="Q23" s="11"/>
      <c r="R23" s="11"/>
      <c r="S23" s="11"/>
      <c r="T23" s="11">
        <f t="shared" si="2"/>
        <v>0</v>
      </c>
      <c r="U23" s="11"/>
      <c r="V23" s="11"/>
      <c r="W23" s="11"/>
      <c r="X23" s="11"/>
      <c r="Y23" s="11"/>
      <c r="Z23" s="11"/>
      <c r="AA23" s="11">
        <f t="shared" si="3"/>
        <v>0</v>
      </c>
      <c r="AB23" s="11"/>
      <c r="AC23" s="11"/>
      <c r="AD23" s="11"/>
      <c r="AE23" s="11"/>
      <c r="AF23" s="11"/>
      <c r="AG23" s="25"/>
      <c r="AH23" s="25"/>
      <c r="AI23" s="25"/>
      <c r="AJ23" s="25"/>
      <c r="AK23" s="25"/>
      <c r="AL23" s="25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</row>
    <row r="24" spans="1:52" ht="18.75" customHeight="1">
      <c r="A24" s="32">
        <v>16</v>
      </c>
      <c r="B24" s="33" t="s">
        <v>47</v>
      </c>
      <c r="C24" s="10"/>
      <c r="D24" s="11">
        <f t="shared" si="0"/>
        <v>0</v>
      </c>
      <c r="E24" s="11"/>
      <c r="F24" s="12"/>
      <c r="G24" s="12"/>
      <c r="H24" s="12"/>
      <c r="I24" s="12"/>
      <c r="J24" s="12"/>
      <c r="K24" s="12"/>
      <c r="L24" s="11"/>
      <c r="M24" s="11">
        <f t="shared" si="1"/>
        <v>0</v>
      </c>
      <c r="N24" s="11"/>
      <c r="O24" s="11"/>
      <c r="P24" s="11"/>
      <c r="Q24" s="11"/>
      <c r="R24" s="11"/>
      <c r="S24" s="11"/>
      <c r="T24" s="11">
        <f t="shared" si="2"/>
        <v>0</v>
      </c>
      <c r="U24" s="11"/>
      <c r="V24" s="11"/>
      <c r="W24" s="11"/>
      <c r="X24" s="11"/>
      <c r="Y24" s="11"/>
      <c r="Z24" s="11"/>
      <c r="AA24" s="11">
        <f t="shared" si="3"/>
        <v>0</v>
      </c>
      <c r="AB24" s="11"/>
      <c r="AC24" s="11"/>
      <c r="AD24" s="11"/>
      <c r="AE24" s="11"/>
      <c r="AF24" s="11"/>
      <c r="AG24" s="25"/>
      <c r="AH24" s="25"/>
      <c r="AI24" s="25"/>
      <c r="AJ24" s="25"/>
      <c r="AK24" s="25"/>
      <c r="AL24" s="25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</row>
    <row r="25" spans="1:52" ht="18.75" customHeight="1">
      <c r="A25" s="32">
        <v>17</v>
      </c>
      <c r="B25" s="33" t="s">
        <v>48</v>
      </c>
      <c r="C25" s="10"/>
      <c r="D25" s="11">
        <f t="shared" si="0"/>
        <v>0</v>
      </c>
      <c r="E25" s="11"/>
      <c r="F25" s="12"/>
      <c r="G25" s="12"/>
      <c r="H25" s="12"/>
      <c r="I25" s="12"/>
      <c r="J25" s="12"/>
      <c r="K25" s="12"/>
      <c r="L25" s="11"/>
      <c r="M25" s="11">
        <f t="shared" si="1"/>
        <v>0</v>
      </c>
      <c r="N25" s="11"/>
      <c r="O25" s="11"/>
      <c r="P25" s="11"/>
      <c r="Q25" s="11"/>
      <c r="R25" s="11"/>
      <c r="S25" s="11"/>
      <c r="T25" s="11">
        <f t="shared" si="2"/>
        <v>0</v>
      </c>
      <c r="U25" s="11"/>
      <c r="V25" s="11"/>
      <c r="W25" s="11"/>
      <c r="X25" s="11"/>
      <c r="Y25" s="11"/>
      <c r="Z25" s="11"/>
      <c r="AA25" s="11">
        <f t="shared" si="3"/>
        <v>0</v>
      </c>
      <c r="AB25" s="11"/>
      <c r="AC25" s="11"/>
      <c r="AD25" s="11"/>
      <c r="AE25" s="11"/>
      <c r="AF25" s="11"/>
      <c r="AG25" s="25"/>
      <c r="AH25" s="25"/>
      <c r="AI25" s="25"/>
      <c r="AJ25" s="25"/>
      <c r="AK25" s="25"/>
      <c r="AL25" s="25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</row>
    <row r="26" spans="1:52" ht="18.75" customHeight="1">
      <c r="A26" s="32">
        <v>18</v>
      </c>
      <c r="B26" s="33" t="s">
        <v>49</v>
      </c>
      <c r="C26" s="10"/>
      <c r="D26" s="11">
        <f t="shared" si="0"/>
        <v>0</v>
      </c>
      <c r="E26" s="11"/>
      <c r="F26" s="12"/>
      <c r="G26" s="12"/>
      <c r="H26" s="12"/>
      <c r="I26" s="12"/>
      <c r="J26" s="12"/>
      <c r="K26" s="12"/>
      <c r="L26" s="11"/>
      <c r="M26" s="11">
        <f t="shared" si="1"/>
        <v>0</v>
      </c>
      <c r="N26" s="11"/>
      <c r="O26" s="11"/>
      <c r="P26" s="11"/>
      <c r="Q26" s="11"/>
      <c r="R26" s="11"/>
      <c r="S26" s="11"/>
      <c r="T26" s="11">
        <f t="shared" si="2"/>
        <v>0</v>
      </c>
      <c r="U26" s="11"/>
      <c r="V26" s="11"/>
      <c r="W26" s="11"/>
      <c r="X26" s="11"/>
      <c r="Y26" s="11"/>
      <c r="Z26" s="11"/>
      <c r="AA26" s="11">
        <f t="shared" si="3"/>
        <v>0</v>
      </c>
      <c r="AB26" s="11"/>
      <c r="AC26" s="11"/>
      <c r="AD26" s="11"/>
      <c r="AE26" s="11"/>
      <c r="AF26" s="11"/>
      <c r="AG26" s="25"/>
      <c r="AH26" s="25"/>
      <c r="AI26" s="25"/>
      <c r="AJ26" s="25"/>
      <c r="AK26" s="25"/>
      <c r="AL26" s="25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</row>
    <row r="27" spans="1:52" ht="18.75" customHeight="1">
      <c r="A27" s="32">
        <v>19</v>
      </c>
      <c r="B27" s="33" t="s">
        <v>50</v>
      </c>
      <c r="C27" s="10"/>
      <c r="D27" s="11">
        <f t="shared" si="0"/>
        <v>0</v>
      </c>
      <c r="E27" s="11"/>
      <c r="F27" s="12"/>
      <c r="G27" s="12"/>
      <c r="H27" s="12"/>
      <c r="I27" s="12"/>
      <c r="J27" s="12"/>
      <c r="K27" s="12"/>
      <c r="L27" s="11"/>
      <c r="M27" s="11">
        <f t="shared" si="1"/>
        <v>0</v>
      </c>
      <c r="N27" s="11"/>
      <c r="O27" s="11"/>
      <c r="P27" s="11"/>
      <c r="Q27" s="11"/>
      <c r="R27" s="11"/>
      <c r="S27" s="11"/>
      <c r="T27" s="11">
        <f t="shared" si="2"/>
        <v>0</v>
      </c>
      <c r="U27" s="11"/>
      <c r="V27" s="11"/>
      <c r="W27" s="11"/>
      <c r="X27" s="11"/>
      <c r="Y27" s="11"/>
      <c r="Z27" s="11"/>
      <c r="AA27" s="11">
        <f t="shared" si="3"/>
        <v>0</v>
      </c>
      <c r="AB27" s="11"/>
      <c r="AC27" s="11"/>
      <c r="AD27" s="11"/>
      <c r="AE27" s="11"/>
      <c r="AF27" s="11"/>
      <c r="AG27" s="25"/>
      <c r="AH27" s="25"/>
      <c r="AI27" s="25"/>
      <c r="AJ27" s="25"/>
      <c r="AK27" s="25"/>
      <c r="AL27" s="25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</row>
    <row r="28" spans="1:52" ht="18.75" customHeight="1">
      <c r="A28" s="32">
        <v>20</v>
      </c>
      <c r="B28" s="33" t="s">
        <v>51</v>
      </c>
      <c r="C28" s="10"/>
      <c r="D28" s="11">
        <f t="shared" si="0"/>
        <v>0</v>
      </c>
      <c r="E28" s="11"/>
      <c r="F28" s="12"/>
      <c r="G28" s="12"/>
      <c r="H28" s="12"/>
      <c r="I28" s="12"/>
      <c r="J28" s="12"/>
      <c r="K28" s="12"/>
      <c r="L28" s="11"/>
      <c r="M28" s="11">
        <f t="shared" si="1"/>
        <v>0</v>
      </c>
      <c r="N28" s="11"/>
      <c r="O28" s="11"/>
      <c r="P28" s="11"/>
      <c r="Q28" s="11"/>
      <c r="R28" s="11"/>
      <c r="S28" s="11"/>
      <c r="T28" s="11">
        <f t="shared" si="2"/>
        <v>0</v>
      </c>
      <c r="U28" s="11"/>
      <c r="V28" s="11"/>
      <c r="W28" s="11"/>
      <c r="X28" s="11"/>
      <c r="Y28" s="11"/>
      <c r="Z28" s="11"/>
      <c r="AA28" s="11">
        <f t="shared" si="3"/>
        <v>0</v>
      </c>
      <c r="AB28" s="11"/>
      <c r="AC28" s="11"/>
      <c r="AD28" s="11"/>
      <c r="AE28" s="11"/>
      <c r="AF28" s="11"/>
      <c r="AG28" s="25"/>
      <c r="AH28" s="25"/>
      <c r="AI28" s="25"/>
      <c r="AJ28" s="25"/>
      <c r="AK28" s="25"/>
      <c r="AL28" s="25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</row>
    <row r="29" spans="1:52" ht="18.75" customHeight="1">
      <c r="A29" s="32">
        <v>21</v>
      </c>
      <c r="B29" s="9" t="s">
        <v>52</v>
      </c>
      <c r="C29" s="10"/>
      <c r="D29" s="11">
        <f t="shared" si="0"/>
        <v>0</v>
      </c>
      <c r="E29" s="11"/>
      <c r="F29" s="12"/>
      <c r="G29" s="12"/>
      <c r="H29" s="12"/>
      <c r="I29" s="12"/>
      <c r="J29" s="12"/>
      <c r="K29" s="12"/>
      <c r="L29" s="11"/>
      <c r="M29" s="11">
        <f t="shared" si="1"/>
        <v>0</v>
      </c>
      <c r="N29" s="11"/>
      <c r="O29" s="11"/>
      <c r="P29" s="11"/>
      <c r="Q29" s="11"/>
      <c r="R29" s="11"/>
      <c r="S29" s="11"/>
      <c r="T29" s="11">
        <f t="shared" si="2"/>
        <v>0</v>
      </c>
      <c r="U29" s="11"/>
      <c r="V29" s="11"/>
      <c r="W29" s="11"/>
      <c r="X29" s="11"/>
      <c r="Y29" s="11"/>
      <c r="Z29" s="11"/>
      <c r="AA29" s="11">
        <f t="shared" si="3"/>
        <v>0</v>
      </c>
      <c r="AB29" s="11"/>
      <c r="AC29" s="11"/>
      <c r="AD29" s="11"/>
      <c r="AE29" s="11"/>
      <c r="AF29" s="11"/>
      <c r="AG29" s="25"/>
      <c r="AH29" s="25"/>
      <c r="AI29" s="25"/>
      <c r="AJ29" s="25"/>
      <c r="AK29" s="25"/>
      <c r="AL29" s="25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</row>
    <row r="30" spans="1:52" ht="18.75" customHeight="1">
      <c r="A30" s="32">
        <v>22</v>
      </c>
      <c r="B30" s="9" t="s">
        <v>53</v>
      </c>
      <c r="C30" s="10"/>
      <c r="D30" s="11">
        <f t="shared" si="0"/>
        <v>0</v>
      </c>
      <c r="E30" s="11"/>
      <c r="F30" s="12"/>
      <c r="G30" s="12"/>
      <c r="H30" s="12"/>
      <c r="I30" s="12"/>
      <c r="J30" s="12"/>
      <c r="K30" s="12"/>
      <c r="L30" s="11"/>
      <c r="M30" s="11">
        <f t="shared" si="1"/>
        <v>0</v>
      </c>
      <c r="N30" s="11"/>
      <c r="O30" s="11"/>
      <c r="P30" s="11"/>
      <c r="Q30" s="11"/>
      <c r="R30" s="11"/>
      <c r="S30" s="11"/>
      <c r="T30" s="11">
        <f t="shared" si="2"/>
        <v>0</v>
      </c>
      <c r="U30" s="11"/>
      <c r="V30" s="11"/>
      <c r="W30" s="11"/>
      <c r="X30" s="11"/>
      <c r="Y30" s="11"/>
      <c r="Z30" s="11"/>
      <c r="AA30" s="11">
        <f t="shared" si="3"/>
        <v>0</v>
      </c>
      <c r="AB30" s="11"/>
      <c r="AC30" s="11"/>
      <c r="AD30" s="11"/>
      <c r="AE30" s="11"/>
      <c r="AF30" s="11"/>
      <c r="AG30" s="25"/>
      <c r="AH30" s="25"/>
      <c r="AI30" s="25"/>
      <c r="AJ30" s="25"/>
      <c r="AK30" s="25"/>
      <c r="AL30" s="25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</row>
    <row r="31" spans="1:52" ht="18.75" customHeight="1">
      <c r="A31" s="32">
        <v>23</v>
      </c>
      <c r="B31" s="35" t="s">
        <v>54</v>
      </c>
      <c r="C31" s="10"/>
      <c r="D31" s="11">
        <f t="shared" si="0"/>
        <v>0</v>
      </c>
      <c r="E31" s="11"/>
      <c r="F31" s="12"/>
      <c r="G31" s="12"/>
      <c r="H31" s="12"/>
      <c r="I31" s="12"/>
      <c r="J31" s="12"/>
      <c r="K31" s="12"/>
      <c r="L31" s="11"/>
      <c r="M31" s="11">
        <f t="shared" si="1"/>
        <v>0</v>
      </c>
      <c r="N31" s="11"/>
      <c r="O31" s="11"/>
      <c r="P31" s="11"/>
      <c r="Q31" s="11"/>
      <c r="R31" s="11"/>
      <c r="S31" s="11"/>
      <c r="T31" s="11">
        <f t="shared" si="2"/>
        <v>0</v>
      </c>
      <c r="U31" s="11"/>
      <c r="V31" s="11"/>
      <c r="W31" s="11"/>
      <c r="X31" s="11"/>
      <c r="Y31" s="11"/>
      <c r="Z31" s="11"/>
      <c r="AA31" s="11">
        <f t="shared" si="3"/>
        <v>0</v>
      </c>
      <c r="AB31" s="11"/>
      <c r="AC31" s="11"/>
      <c r="AD31" s="11"/>
      <c r="AE31" s="11"/>
      <c r="AF31" s="11"/>
      <c r="AG31" s="25"/>
      <c r="AH31" s="25"/>
      <c r="AI31" s="25"/>
      <c r="AJ31" s="25"/>
      <c r="AK31" s="25"/>
      <c r="AL31" s="25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</row>
    <row r="32" spans="1:52" ht="18.75" customHeight="1">
      <c r="A32" s="32">
        <v>24</v>
      </c>
      <c r="B32" s="9" t="s">
        <v>55</v>
      </c>
      <c r="C32" s="10"/>
      <c r="D32" s="11">
        <f t="shared" si="0"/>
        <v>0</v>
      </c>
      <c r="E32" s="11"/>
      <c r="F32" s="12"/>
      <c r="G32" s="12"/>
      <c r="H32" s="12"/>
      <c r="I32" s="12"/>
      <c r="J32" s="12"/>
      <c r="K32" s="12"/>
      <c r="L32" s="11"/>
      <c r="M32" s="11">
        <f t="shared" si="1"/>
        <v>0</v>
      </c>
      <c r="N32" s="11"/>
      <c r="O32" s="11"/>
      <c r="P32" s="11"/>
      <c r="Q32" s="11"/>
      <c r="R32" s="11"/>
      <c r="S32" s="11"/>
      <c r="T32" s="11">
        <f t="shared" si="2"/>
        <v>0</v>
      </c>
      <c r="U32" s="11"/>
      <c r="V32" s="11"/>
      <c r="W32" s="11"/>
      <c r="X32" s="11"/>
      <c r="Y32" s="11"/>
      <c r="Z32" s="11"/>
      <c r="AA32" s="11">
        <f t="shared" si="3"/>
        <v>0</v>
      </c>
      <c r="AB32" s="11"/>
      <c r="AC32" s="11"/>
      <c r="AD32" s="11"/>
      <c r="AE32" s="11"/>
      <c r="AF32" s="11"/>
      <c r="AG32" s="25"/>
      <c r="AH32" s="25"/>
      <c r="AI32" s="25"/>
      <c r="AJ32" s="25"/>
      <c r="AK32" s="25"/>
      <c r="AL32" s="25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</row>
    <row r="33" spans="1:52" ht="18.75" customHeight="1">
      <c r="A33" s="32">
        <v>25</v>
      </c>
      <c r="B33" s="33" t="s">
        <v>56</v>
      </c>
      <c r="C33" s="10"/>
      <c r="D33" s="11">
        <f t="shared" si="0"/>
        <v>0</v>
      </c>
      <c r="E33" s="11"/>
      <c r="F33" s="12"/>
      <c r="G33" s="12"/>
      <c r="H33" s="12"/>
      <c r="I33" s="12"/>
      <c r="J33" s="12"/>
      <c r="K33" s="12"/>
      <c r="L33" s="11"/>
      <c r="M33" s="11">
        <f t="shared" si="1"/>
        <v>0</v>
      </c>
      <c r="N33" s="11"/>
      <c r="O33" s="11"/>
      <c r="P33" s="11"/>
      <c r="Q33" s="11"/>
      <c r="R33" s="11"/>
      <c r="S33" s="11"/>
      <c r="T33" s="11">
        <f t="shared" si="2"/>
        <v>0</v>
      </c>
      <c r="U33" s="11"/>
      <c r="V33" s="11"/>
      <c r="W33" s="11"/>
      <c r="X33" s="11"/>
      <c r="Y33" s="11"/>
      <c r="Z33" s="11"/>
      <c r="AA33" s="11">
        <f t="shared" si="3"/>
        <v>0</v>
      </c>
      <c r="AB33" s="11"/>
      <c r="AC33" s="11"/>
      <c r="AD33" s="11"/>
      <c r="AE33" s="11"/>
      <c r="AF33" s="11"/>
      <c r="AG33" s="25"/>
      <c r="AH33" s="25"/>
      <c r="AI33" s="25"/>
      <c r="AJ33" s="25"/>
      <c r="AK33" s="25"/>
      <c r="AL33" s="25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</row>
    <row r="34" spans="1:52" ht="18.75" customHeight="1">
      <c r="A34" s="32">
        <v>26</v>
      </c>
      <c r="B34" s="33" t="s">
        <v>57</v>
      </c>
      <c r="C34" s="10"/>
      <c r="D34" s="11">
        <f t="shared" si="0"/>
        <v>0</v>
      </c>
      <c r="E34" s="11"/>
      <c r="F34" s="12"/>
      <c r="G34" s="12"/>
      <c r="H34" s="12"/>
      <c r="I34" s="12"/>
      <c r="J34" s="12"/>
      <c r="K34" s="12"/>
      <c r="L34" s="11"/>
      <c r="M34" s="11">
        <f t="shared" si="1"/>
        <v>0</v>
      </c>
      <c r="N34" s="11"/>
      <c r="O34" s="11"/>
      <c r="P34" s="11"/>
      <c r="Q34" s="11"/>
      <c r="R34" s="11"/>
      <c r="S34" s="11"/>
      <c r="T34" s="11">
        <f t="shared" si="2"/>
        <v>0</v>
      </c>
      <c r="U34" s="11"/>
      <c r="V34" s="11"/>
      <c r="W34" s="11"/>
      <c r="X34" s="11"/>
      <c r="Y34" s="11"/>
      <c r="Z34" s="11"/>
      <c r="AA34" s="11">
        <f t="shared" si="3"/>
        <v>0</v>
      </c>
      <c r="AB34" s="11"/>
      <c r="AC34" s="11"/>
      <c r="AD34" s="11"/>
      <c r="AE34" s="11"/>
      <c r="AF34" s="11"/>
      <c r="AG34" s="25"/>
      <c r="AH34" s="25"/>
      <c r="AI34" s="25"/>
      <c r="AJ34" s="25"/>
      <c r="AK34" s="25"/>
      <c r="AL34" s="25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</row>
    <row r="35" spans="1:52" ht="18.75" customHeight="1">
      <c r="A35" s="32">
        <v>27</v>
      </c>
      <c r="B35" s="33" t="s">
        <v>58</v>
      </c>
      <c r="C35" s="10"/>
      <c r="D35" s="11">
        <f t="shared" si="0"/>
        <v>0</v>
      </c>
      <c r="E35" s="11"/>
      <c r="F35" s="12"/>
      <c r="G35" s="12"/>
      <c r="H35" s="12"/>
      <c r="I35" s="12"/>
      <c r="J35" s="12"/>
      <c r="K35" s="12"/>
      <c r="L35" s="11"/>
      <c r="M35" s="11">
        <f t="shared" si="1"/>
        <v>0</v>
      </c>
      <c r="N35" s="11"/>
      <c r="O35" s="11"/>
      <c r="P35" s="11"/>
      <c r="Q35" s="11"/>
      <c r="R35" s="11"/>
      <c r="S35" s="11"/>
      <c r="T35" s="11">
        <f t="shared" si="2"/>
        <v>0</v>
      </c>
      <c r="U35" s="11"/>
      <c r="V35" s="11"/>
      <c r="W35" s="11"/>
      <c r="X35" s="11"/>
      <c r="Y35" s="11"/>
      <c r="Z35" s="11"/>
      <c r="AA35" s="11">
        <f t="shared" si="3"/>
        <v>0</v>
      </c>
      <c r="AB35" s="11"/>
      <c r="AC35" s="11"/>
      <c r="AD35" s="11"/>
      <c r="AE35" s="11"/>
      <c r="AF35" s="11"/>
      <c r="AG35" s="25"/>
      <c r="AH35" s="25"/>
      <c r="AI35" s="25"/>
      <c r="AJ35" s="25"/>
      <c r="AK35" s="25"/>
      <c r="AL35" s="25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</row>
    <row r="36" spans="1:52" ht="18.75" customHeight="1">
      <c r="A36" s="32">
        <v>28</v>
      </c>
      <c r="B36" s="9" t="s">
        <v>59</v>
      </c>
      <c r="C36" s="10"/>
      <c r="D36" s="11">
        <f t="shared" si="0"/>
        <v>0</v>
      </c>
      <c r="E36" s="11"/>
      <c r="F36" s="12"/>
      <c r="G36" s="12"/>
      <c r="H36" s="12"/>
      <c r="I36" s="12"/>
      <c r="J36" s="12"/>
      <c r="K36" s="12"/>
      <c r="L36" s="11"/>
      <c r="M36" s="11">
        <f t="shared" si="1"/>
        <v>0</v>
      </c>
      <c r="N36" s="11"/>
      <c r="O36" s="11"/>
      <c r="P36" s="11"/>
      <c r="Q36" s="11"/>
      <c r="R36" s="11"/>
      <c r="S36" s="11"/>
      <c r="T36" s="11">
        <f t="shared" si="2"/>
        <v>0</v>
      </c>
      <c r="U36" s="11"/>
      <c r="V36" s="11"/>
      <c r="W36" s="11"/>
      <c r="X36" s="11"/>
      <c r="Y36" s="11"/>
      <c r="Z36" s="11"/>
      <c r="AA36" s="11">
        <f t="shared" si="3"/>
        <v>0</v>
      </c>
      <c r="AB36" s="11"/>
      <c r="AC36" s="11"/>
      <c r="AD36" s="11"/>
      <c r="AE36" s="11"/>
      <c r="AF36" s="11"/>
      <c r="AG36" s="25"/>
      <c r="AH36" s="25"/>
      <c r="AI36" s="25"/>
      <c r="AJ36" s="25"/>
      <c r="AK36" s="25"/>
      <c r="AL36" s="25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52" ht="18.75" customHeight="1">
      <c r="A37" s="32">
        <v>29</v>
      </c>
      <c r="B37" s="9" t="s">
        <v>60</v>
      </c>
      <c r="C37" s="10"/>
      <c r="D37" s="11">
        <f t="shared" si="0"/>
        <v>0</v>
      </c>
      <c r="E37" s="11"/>
      <c r="F37" s="12"/>
      <c r="G37" s="12"/>
      <c r="H37" s="12"/>
      <c r="I37" s="12"/>
      <c r="J37" s="12"/>
      <c r="K37" s="12"/>
      <c r="L37" s="11"/>
      <c r="M37" s="11">
        <f t="shared" si="1"/>
        <v>0</v>
      </c>
      <c r="N37" s="11"/>
      <c r="O37" s="11"/>
      <c r="P37" s="11"/>
      <c r="Q37" s="11"/>
      <c r="R37" s="11"/>
      <c r="S37" s="11"/>
      <c r="T37" s="11">
        <f t="shared" si="2"/>
        <v>0</v>
      </c>
      <c r="U37" s="11"/>
      <c r="V37" s="11"/>
      <c r="W37" s="11"/>
      <c r="X37" s="11"/>
      <c r="Y37" s="11"/>
      <c r="Z37" s="11"/>
      <c r="AA37" s="11">
        <f t="shared" si="3"/>
        <v>0</v>
      </c>
      <c r="AB37" s="11"/>
      <c r="AC37" s="11"/>
      <c r="AD37" s="11"/>
      <c r="AE37" s="11"/>
      <c r="AF37" s="11"/>
      <c r="AG37" s="25"/>
      <c r="AH37" s="25"/>
      <c r="AI37" s="25"/>
      <c r="AJ37" s="25"/>
      <c r="AK37" s="25"/>
      <c r="AL37" s="25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ht="18.75" customHeight="1">
      <c r="A38" s="32">
        <v>30</v>
      </c>
      <c r="B38" s="9" t="s">
        <v>61</v>
      </c>
      <c r="C38" s="10"/>
      <c r="D38" s="11">
        <f t="shared" si="0"/>
        <v>0</v>
      </c>
      <c r="E38" s="11"/>
      <c r="F38" s="12"/>
      <c r="G38" s="12"/>
      <c r="H38" s="12"/>
      <c r="I38" s="12"/>
      <c r="J38" s="12"/>
      <c r="K38" s="12"/>
      <c r="L38" s="11"/>
      <c r="M38" s="11">
        <f t="shared" si="1"/>
        <v>0</v>
      </c>
      <c r="N38" s="11"/>
      <c r="O38" s="11"/>
      <c r="P38" s="11"/>
      <c r="Q38" s="11"/>
      <c r="R38" s="11"/>
      <c r="S38" s="11"/>
      <c r="T38" s="11">
        <f t="shared" si="2"/>
        <v>0</v>
      </c>
      <c r="U38" s="11"/>
      <c r="V38" s="11"/>
      <c r="W38" s="11"/>
      <c r="X38" s="11"/>
      <c r="Y38" s="11"/>
      <c r="Z38" s="11"/>
      <c r="AA38" s="11">
        <f t="shared" si="3"/>
        <v>0</v>
      </c>
      <c r="AB38" s="11"/>
      <c r="AC38" s="11"/>
      <c r="AD38" s="11"/>
      <c r="AE38" s="11"/>
      <c r="AF38" s="11"/>
      <c r="AG38" s="25"/>
      <c r="AH38" s="25"/>
      <c r="AI38" s="25"/>
      <c r="AJ38" s="25"/>
      <c r="AK38" s="25"/>
      <c r="AL38" s="25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ht="18.75" customHeight="1">
      <c r="A39" s="32">
        <v>31</v>
      </c>
      <c r="B39" s="9" t="s">
        <v>62</v>
      </c>
      <c r="C39" s="10"/>
      <c r="D39" s="11">
        <f t="shared" si="0"/>
        <v>0</v>
      </c>
      <c r="E39" s="11"/>
      <c r="F39" s="12"/>
      <c r="G39" s="12"/>
      <c r="H39" s="12"/>
      <c r="I39" s="12"/>
      <c r="J39" s="12"/>
      <c r="K39" s="12"/>
      <c r="L39" s="11"/>
      <c r="M39" s="11">
        <f t="shared" si="1"/>
        <v>0</v>
      </c>
      <c r="N39" s="11"/>
      <c r="O39" s="11"/>
      <c r="P39" s="11"/>
      <c r="Q39" s="11"/>
      <c r="R39" s="11"/>
      <c r="S39" s="11"/>
      <c r="T39" s="11">
        <f t="shared" si="2"/>
        <v>0</v>
      </c>
      <c r="U39" s="11"/>
      <c r="V39" s="11"/>
      <c r="W39" s="11"/>
      <c r="X39" s="11"/>
      <c r="Y39" s="11"/>
      <c r="Z39" s="11"/>
      <c r="AA39" s="11">
        <f t="shared" si="3"/>
        <v>0</v>
      </c>
      <c r="AB39" s="11"/>
      <c r="AC39" s="11"/>
      <c r="AD39" s="11"/>
      <c r="AE39" s="11"/>
      <c r="AF39" s="11"/>
      <c r="AG39" s="25"/>
      <c r="AH39" s="25"/>
      <c r="AI39" s="25"/>
      <c r="AJ39" s="25"/>
      <c r="AK39" s="25"/>
      <c r="AL39" s="25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ht="18.75" customHeight="1">
      <c r="A40" s="32">
        <v>32</v>
      </c>
      <c r="B40" s="9" t="s">
        <v>63</v>
      </c>
      <c r="C40" s="10"/>
      <c r="D40" s="11">
        <f t="shared" si="0"/>
        <v>0</v>
      </c>
      <c r="E40" s="11"/>
      <c r="F40" s="12"/>
      <c r="G40" s="12"/>
      <c r="H40" s="12"/>
      <c r="I40" s="12"/>
      <c r="J40" s="12"/>
      <c r="K40" s="12"/>
      <c r="L40" s="11"/>
      <c r="M40" s="11">
        <f t="shared" si="1"/>
        <v>0</v>
      </c>
      <c r="N40" s="11"/>
      <c r="O40" s="11"/>
      <c r="P40" s="11"/>
      <c r="Q40" s="11"/>
      <c r="R40" s="11"/>
      <c r="S40" s="11"/>
      <c r="T40" s="11">
        <f t="shared" si="2"/>
        <v>0</v>
      </c>
      <c r="U40" s="11"/>
      <c r="V40" s="11"/>
      <c r="W40" s="11"/>
      <c r="X40" s="11"/>
      <c r="Y40" s="11"/>
      <c r="Z40" s="11"/>
      <c r="AA40" s="11">
        <f t="shared" si="3"/>
        <v>0</v>
      </c>
      <c r="AB40" s="11"/>
      <c r="AC40" s="11"/>
      <c r="AD40" s="11"/>
      <c r="AE40" s="11"/>
      <c r="AF40" s="11"/>
      <c r="AG40" s="25"/>
      <c r="AH40" s="25"/>
      <c r="AI40" s="25"/>
      <c r="AJ40" s="25"/>
      <c r="AK40" s="25"/>
      <c r="AL40" s="25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ht="18.75" customHeight="1">
      <c r="A41" s="32">
        <v>33</v>
      </c>
      <c r="B41" s="9" t="s">
        <v>64</v>
      </c>
      <c r="C41" s="10"/>
      <c r="D41" s="11">
        <f t="shared" si="0"/>
        <v>0</v>
      </c>
      <c r="E41" s="11"/>
      <c r="F41" s="12"/>
      <c r="G41" s="12"/>
      <c r="H41" s="12"/>
      <c r="I41" s="12"/>
      <c r="J41" s="12"/>
      <c r="K41" s="12"/>
      <c r="L41" s="11"/>
      <c r="M41" s="11">
        <f t="shared" si="1"/>
        <v>0</v>
      </c>
      <c r="N41" s="11"/>
      <c r="O41" s="11"/>
      <c r="P41" s="11"/>
      <c r="Q41" s="11"/>
      <c r="R41" s="11"/>
      <c r="S41" s="11"/>
      <c r="T41" s="11">
        <f t="shared" si="2"/>
        <v>0</v>
      </c>
      <c r="U41" s="11"/>
      <c r="V41" s="11"/>
      <c r="W41" s="11"/>
      <c r="X41" s="11"/>
      <c r="Y41" s="11"/>
      <c r="Z41" s="11"/>
      <c r="AA41" s="11">
        <f t="shared" si="3"/>
        <v>0</v>
      </c>
      <c r="AB41" s="11"/>
      <c r="AC41" s="11"/>
      <c r="AD41" s="11"/>
      <c r="AE41" s="11"/>
      <c r="AF41" s="11"/>
      <c r="AG41" s="25"/>
      <c r="AH41" s="25"/>
      <c r="AI41" s="25"/>
      <c r="AJ41" s="25"/>
      <c r="AK41" s="25"/>
      <c r="AL41" s="25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2" ht="18.75" customHeight="1">
      <c r="A42" s="32">
        <v>34</v>
      </c>
      <c r="B42" s="9" t="s">
        <v>65</v>
      </c>
      <c r="C42" s="10"/>
      <c r="D42" s="11">
        <f t="shared" si="0"/>
        <v>0</v>
      </c>
      <c r="E42" s="11"/>
      <c r="F42" s="12"/>
      <c r="G42" s="12"/>
      <c r="H42" s="12"/>
      <c r="I42" s="12"/>
      <c r="J42" s="12"/>
      <c r="K42" s="12"/>
      <c r="L42" s="11"/>
      <c r="M42" s="11">
        <f t="shared" si="1"/>
        <v>0</v>
      </c>
      <c r="N42" s="11"/>
      <c r="O42" s="11"/>
      <c r="P42" s="11"/>
      <c r="Q42" s="11"/>
      <c r="R42" s="11"/>
      <c r="S42" s="11"/>
      <c r="T42" s="11">
        <f t="shared" si="2"/>
        <v>0</v>
      </c>
      <c r="U42" s="11"/>
      <c r="V42" s="11"/>
      <c r="W42" s="11"/>
      <c r="X42" s="11"/>
      <c r="Y42" s="11"/>
      <c r="Z42" s="11"/>
      <c r="AA42" s="11">
        <f t="shared" si="3"/>
        <v>0</v>
      </c>
      <c r="AB42" s="11"/>
      <c r="AC42" s="11"/>
      <c r="AD42" s="11"/>
      <c r="AE42" s="11"/>
      <c r="AF42" s="11"/>
      <c r="AG42" s="25"/>
      <c r="AH42" s="25"/>
      <c r="AI42" s="25"/>
      <c r="AJ42" s="25"/>
      <c r="AK42" s="25"/>
      <c r="AL42" s="25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2" ht="18.75" customHeight="1">
      <c r="A43" s="32">
        <v>35</v>
      </c>
      <c r="B43" s="9" t="s">
        <v>66</v>
      </c>
      <c r="C43" s="10"/>
      <c r="D43" s="11">
        <f t="shared" si="0"/>
        <v>0</v>
      </c>
      <c r="E43" s="11"/>
      <c r="F43" s="12"/>
      <c r="G43" s="12"/>
      <c r="H43" s="12"/>
      <c r="I43" s="12"/>
      <c r="J43" s="12"/>
      <c r="K43" s="12"/>
      <c r="L43" s="11"/>
      <c r="M43" s="11">
        <f t="shared" si="1"/>
        <v>0</v>
      </c>
      <c r="N43" s="11"/>
      <c r="O43" s="11"/>
      <c r="P43" s="11"/>
      <c r="Q43" s="11"/>
      <c r="R43" s="11"/>
      <c r="S43" s="11"/>
      <c r="T43" s="11">
        <f t="shared" si="2"/>
        <v>0</v>
      </c>
      <c r="U43" s="11"/>
      <c r="V43" s="11"/>
      <c r="W43" s="11"/>
      <c r="X43" s="11"/>
      <c r="Y43" s="11"/>
      <c r="Z43" s="11"/>
      <c r="AA43" s="11">
        <f t="shared" si="3"/>
        <v>0</v>
      </c>
      <c r="AB43" s="11"/>
      <c r="AC43" s="11"/>
      <c r="AD43" s="11"/>
      <c r="AE43" s="11"/>
      <c r="AF43" s="11"/>
      <c r="AG43" s="25"/>
      <c r="AH43" s="25"/>
      <c r="AI43" s="25"/>
      <c r="AJ43" s="25"/>
      <c r="AK43" s="25"/>
      <c r="AL43" s="25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2" ht="18.75" customHeight="1">
      <c r="A44" s="32">
        <v>36</v>
      </c>
      <c r="B44" s="9" t="s">
        <v>67</v>
      </c>
      <c r="C44" s="10"/>
      <c r="D44" s="11">
        <f t="shared" si="0"/>
        <v>0</v>
      </c>
      <c r="E44" s="11"/>
      <c r="F44" s="12"/>
      <c r="G44" s="12"/>
      <c r="H44" s="12"/>
      <c r="I44" s="12"/>
      <c r="J44" s="12"/>
      <c r="K44" s="12"/>
      <c r="L44" s="11"/>
      <c r="M44" s="11">
        <f t="shared" si="1"/>
        <v>0</v>
      </c>
      <c r="N44" s="11"/>
      <c r="O44" s="11"/>
      <c r="P44" s="11"/>
      <c r="Q44" s="11"/>
      <c r="R44" s="11"/>
      <c r="S44" s="11"/>
      <c r="T44" s="11">
        <f t="shared" si="2"/>
        <v>0</v>
      </c>
      <c r="U44" s="11"/>
      <c r="V44" s="11"/>
      <c r="W44" s="11"/>
      <c r="X44" s="11"/>
      <c r="Y44" s="11"/>
      <c r="Z44" s="11"/>
      <c r="AA44" s="11">
        <f t="shared" si="3"/>
        <v>0</v>
      </c>
      <c r="AB44" s="11"/>
      <c r="AC44" s="11"/>
      <c r="AD44" s="11"/>
      <c r="AE44" s="11"/>
      <c r="AF44" s="11"/>
      <c r="AG44" s="25"/>
      <c r="AH44" s="25"/>
      <c r="AI44" s="25"/>
      <c r="AJ44" s="25"/>
      <c r="AK44" s="25"/>
      <c r="AL44" s="25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2" ht="18.75" customHeight="1">
      <c r="A45" s="32">
        <v>37</v>
      </c>
      <c r="B45" s="9" t="s">
        <v>68</v>
      </c>
      <c r="C45" s="10"/>
      <c r="D45" s="11">
        <f t="shared" si="0"/>
        <v>0</v>
      </c>
      <c r="E45" s="11"/>
      <c r="F45" s="12"/>
      <c r="G45" s="12"/>
      <c r="H45" s="12"/>
      <c r="I45" s="12"/>
      <c r="J45" s="12"/>
      <c r="K45" s="12"/>
      <c r="L45" s="11"/>
      <c r="M45" s="11">
        <f t="shared" si="1"/>
        <v>0</v>
      </c>
      <c r="N45" s="11"/>
      <c r="O45" s="11"/>
      <c r="P45" s="11"/>
      <c r="Q45" s="11"/>
      <c r="R45" s="11"/>
      <c r="S45" s="11"/>
      <c r="T45" s="11">
        <f t="shared" si="2"/>
        <v>0</v>
      </c>
      <c r="U45" s="11"/>
      <c r="V45" s="11"/>
      <c r="W45" s="11"/>
      <c r="X45" s="11"/>
      <c r="Y45" s="11"/>
      <c r="Z45" s="11"/>
      <c r="AA45" s="11">
        <f t="shared" si="3"/>
        <v>0</v>
      </c>
      <c r="AB45" s="11"/>
      <c r="AC45" s="11"/>
      <c r="AD45" s="11"/>
      <c r="AE45" s="11"/>
      <c r="AF45" s="11"/>
      <c r="AG45" s="25"/>
      <c r="AH45" s="25"/>
      <c r="AI45" s="25"/>
      <c r="AJ45" s="25"/>
      <c r="AK45" s="25"/>
      <c r="AL45" s="2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2" ht="18.75" customHeight="1">
      <c r="A46" s="32">
        <v>38</v>
      </c>
      <c r="B46" s="9" t="s">
        <v>69</v>
      </c>
      <c r="C46" s="10"/>
      <c r="D46" s="11">
        <f t="shared" si="0"/>
        <v>0</v>
      </c>
      <c r="E46" s="11"/>
      <c r="F46" s="12"/>
      <c r="G46" s="12"/>
      <c r="H46" s="12"/>
      <c r="I46" s="12"/>
      <c r="J46" s="12"/>
      <c r="K46" s="12"/>
      <c r="L46" s="11"/>
      <c r="M46" s="11">
        <f t="shared" si="1"/>
        <v>0</v>
      </c>
      <c r="N46" s="11"/>
      <c r="O46" s="11"/>
      <c r="P46" s="11"/>
      <c r="Q46" s="11"/>
      <c r="R46" s="11"/>
      <c r="S46" s="11"/>
      <c r="T46" s="11">
        <f t="shared" si="2"/>
        <v>0</v>
      </c>
      <c r="U46" s="11"/>
      <c r="V46" s="11"/>
      <c r="W46" s="11"/>
      <c r="X46" s="11"/>
      <c r="Y46" s="11"/>
      <c r="Z46" s="11"/>
      <c r="AA46" s="11">
        <f t="shared" si="3"/>
        <v>0</v>
      </c>
      <c r="AB46" s="11"/>
      <c r="AC46" s="11"/>
      <c r="AD46" s="11"/>
      <c r="AE46" s="11"/>
      <c r="AF46" s="11"/>
      <c r="AG46" s="25"/>
      <c r="AH46" s="25"/>
      <c r="AI46" s="25"/>
      <c r="AJ46" s="25"/>
      <c r="AK46" s="25"/>
      <c r="AL46" s="2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2" ht="18.75" customHeight="1">
      <c r="A47" s="32">
        <v>39</v>
      </c>
      <c r="B47" s="9" t="s">
        <v>70</v>
      </c>
      <c r="C47" s="10"/>
      <c r="D47" s="11">
        <f t="shared" si="0"/>
        <v>0</v>
      </c>
      <c r="E47" s="11"/>
      <c r="F47" s="12"/>
      <c r="G47" s="12"/>
      <c r="H47" s="12"/>
      <c r="I47" s="12"/>
      <c r="J47" s="12"/>
      <c r="K47" s="12"/>
      <c r="L47" s="11"/>
      <c r="M47" s="11">
        <f t="shared" si="1"/>
        <v>0</v>
      </c>
      <c r="N47" s="11"/>
      <c r="O47" s="11"/>
      <c r="P47" s="11"/>
      <c r="Q47" s="11"/>
      <c r="R47" s="11"/>
      <c r="S47" s="11"/>
      <c r="T47" s="11">
        <f t="shared" si="2"/>
        <v>0</v>
      </c>
      <c r="U47" s="11"/>
      <c r="V47" s="11"/>
      <c r="W47" s="11"/>
      <c r="X47" s="11"/>
      <c r="Y47" s="11"/>
      <c r="Z47" s="11"/>
      <c r="AA47" s="11">
        <f t="shared" si="3"/>
        <v>0</v>
      </c>
      <c r="AB47" s="11"/>
      <c r="AC47" s="11"/>
      <c r="AD47" s="11"/>
      <c r="AE47" s="11"/>
      <c r="AF47" s="11"/>
      <c r="AG47" s="25"/>
      <c r="AH47" s="25"/>
      <c r="AI47" s="25"/>
      <c r="AJ47" s="25"/>
      <c r="AK47" s="25"/>
      <c r="AL47" s="2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2" ht="18.75" customHeight="1">
      <c r="A48" s="32">
        <v>40</v>
      </c>
      <c r="B48" s="9" t="s">
        <v>71</v>
      </c>
      <c r="C48" s="10"/>
      <c r="D48" s="11">
        <f t="shared" si="0"/>
        <v>0</v>
      </c>
      <c r="E48" s="11"/>
      <c r="F48" s="12"/>
      <c r="G48" s="12"/>
      <c r="H48" s="12"/>
      <c r="I48" s="12"/>
      <c r="J48" s="12"/>
      <c r="K48" s="12"/>
      <c r="L48" s="11"/>
      <c r="M48" s="11">
        <f t="shared" si="1"/>
        <v>0</v>
      </c>
      <c r="N48" s="11"/>
      <c r="O48" s="11"/>
      <c r="P48" s="11"/>
      <c r="Q48" s="11"/>
      <c r="R48" s="11"/>
      <c r="S48" s="11"/>
      <c r="T48" s="11">
        <f t="shared" si="2"/>
        <v>0</v>
      </c>
      <c r="U48" s="11"/>
      <c r="V48" s="11"/>
      <c r="W48" s="11"/>
      <c r="X48" s="11"/>
      <c r="Y48" s="11"/>
      <c r="Z48" s="11"/>
      <c r="AA48" s="11">
        <f t="shared" si="3"/>
        <v>0</v>
      </c>
      <c r="AB48" s="11"/>
      <c r="AC48" s="11"/>
      <c r="AD48" s="11"/>
      <c r="AE48" s="11"/>
      <c r="AF48" s="11"/>
      <c r="AG48" s="25"/>
      <c r="AH48" s="25"/>
      <c r="AI48" s="25"/>
      <c r="AJ48" s="25"/>
      <c r="AK48" s="25"/>
      <c r="AL48" s="2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ht="18.75" customHeight="1">
      <c r="A49" s="32">
        <v>41</v>
      </c>
      <c r="B49" s="9" t="s">
        <v>72</v>
      </c>
      <c r="C49" s="10"/>
      <c r="D49" s="11">
        <f t="shared" si="0"/>
        <v>0</v>
      </c>
      <c r="E49" s="11"/>
      <c r="F49" s="12"/>
      <c r="G49" s="12"/>
      <c r="H49" s="12"/>
      <c r="I49" s="12"/>
      <c r="J49" s="12"/>
      <c r="K49" s="12"/>
      <c r="L49" s="11"/>
      <c r="M49" s="11">
        <f t="shared" si="1"/>
        <v>0</v>
      </c>
      <c r="N49" s="11"/>
      <c r="O49" s="11"/>
      <c r="P49" s="11"/>
      <c r="Q49" s="11"/>
      <c r="R49" s="11"/>
      <c r="S49" s="11"/>
      <c r="T49" s="11">
        <f t="shared" si="2"/>
        <v>0</v>
      </c>
      <c r="U49" s="11"/>
      <c r="V49" s="11"/>
      <c r="W49" s="11"/>
      <c r="X49" s="11"/>
      <c r="Y49" s="11"/>
      <c r="Z49" s="11"/>
      <c r="AA49" s="11">
        <f t="shared" si="3"/>
        <v>0</v>
      </c>
      <c r="AB49" s="11"/>
      <c r="AC49" s="11"/>
      <c r="AD49" s="11"/>
      <c r="AE49" s="11"/>
      <c r="AF49" s="11"/>
      <c r="AG49" s="25"/>
      <c r="AH49" s="25"/>
      <c r="AI49" s="25"/>
      <c r="AJ49" s="25"/>
      <c r="AK49" s="25"/>
      <c r="AL49" s="2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ht="18.75" customHeight="1">
      <c r="A50" s="32">
        <v>42</v>
      </c>
      <c r="B50" s="9" t="s">
        <v>73</v>
      </c>
      <c r="C50" s="10"/>
      <c r="D50" s="11">
        <f t="shared" si="0"/>
        <v>0</v>
      </c>
      <c r="E50" s="11"/>
      <c r="F50" s="12"/>
      <c r="G50" s="12"/>
      <c r="H50" s="12"/>
      <c r="I50" s="12"/>
      <c r="J50" s="12"/>
      <c r="K50" s="12"/>
      <c r="L50" s="11"/>
      <c r="M50" s="11">
        <f t="shared" si="1"/>
        <v>0</v>
      </c>
      <c r="N50" s="11"/>
      <c r="O50" s="11"/>
      <c r="P50" s="11"/>
      <c r="Q50" s="11"/>
      <c r="R50" s="11"/>
      <c r="S50" s="11"/>
      <c r="T50" s="11">
        <f t="shared" si="2"/>
        <v>0</v>
      </c>
      <c r="U50" s="11"/>
      <c r="V50" s="11"/>
      <c r="W50" s="11"/>
      <c r="X50" s="11"/>
      <c r="Y50" s="11"/>
      <c r="Z50" s="11"/>
      <c r="AA50" s="11">
        <f t="shared" si="3"/>
        <v>0</v>
      </c>
      <c r="AB50" s="11"/>
      <c r="AC50" s="11"/>
      <c r="AD50" s="11"/>
      <c r="AE50" s="11"/>
      <c r="AF50" s="11"/>
      <c r="AG50" s="25"/>
      <c r="AH50" s="25"/>
      <c r="AI50" s="25"/>
      <c r="AJ50" s="25"/>
      <c r="AK50" s="25"/>
      <c r="AL50" s="2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ht="18.75" customHeight="1">
      <c r="A51" s="32">
        <v>43</v>
      </c>
      <c r="B51" s="9" t="s">
        <v>74</v>
      </c>
      <c r="C51" s="10"/>
      <c r="D51" s="11">
        <f t="shared" si="0"/>
        <v>0</v>
      </c>
      <c r="E51" s="11"/>
      <c r="F51" s="12"/>
      <c r="G51" s="12"/>
      <c r="H51" s="12"/>
      <c r="I51" s="12"/>
      <c r="J51" s="12"/>
      <c r="K51" s="12"/>
      <c r="L51" s="11"/>
      <c r="M51" s="11">
        <f t="shared" si="1"/>
        <v>0</v>
      </c>
      <c r="N51" s="11"/>
      <c r="O51" s="11"/>
      <c r="P51" s="11"/>
      <c r="Q51" s="11"/>
      <c r="R51" s="11"/>
      <c r="S51" s="11"/>
      <c r="T51" s="11">
        <f t="shared" si="2"/>
        <v>0</v>
      </c>
      <c r="U51" s="11"/>
      <c r="V51" s="11"/>
      <c r="W51" s="11"/>
      <c r="X51" s="11"/>
      <c r="Y51" s="11"/>
      <c r="Z51" s="11"/>
      <c r="AA51" s="11">
        <f t="shared" si="3"/>
        <v>0</v>
      </c>
      <c r="AB51" s="11"/>
      <c r="AC51" s="11"/>
      <c r="AD51" s="11"/>
      <c r="AE51" s="11"/>
      <c r="AF51" s="11"/>
      <c r="AG51" s="25"/>
      <c r="AH51" s="25"/>
      <c r="AI51" s="25"/>
      <c r="AJ51" s="25"/>
      <c r="AK51" s="25"/>
      <c r="AL51" s="2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ht="19.5" customHeight="1">
      <c r="A52" s="51" t="s">
        <v>22</v>
      </c>
      <c r="B52" s="40"/>
      <c r="C52" s="13">
        <f t="shared" ref="C52:AF52" si="4">SUM(C9:C51)</f>
        <v>0</v>
      </c>
      <c r="D52" s="13">
        <f t="shared" si="4"/>
        <v>0</v>
      </c>
      <c r="E52" s="13">
        <f t="shared" si="4"/>
        <v>0</v>
      </c>
      <c r="F52" s="13">
        <f t="shared" si="4"/>
        <v>0</v>
      </c>
      <c r="G52" s="13">
        <f t="shared" si="4"/>
        <v>0</v>
      </c>
      <c r="H52" s="13">
        <f t="shared" si="4"/>
        <v>0</v>
      </c>
      <c r="I52" s="13">
        <f t="shared" si="4"/>
        <v>0</v>
      </c>
      <c r="J52" s="13">
        <f t="shared" si="4"/>
        <v>0</v>
      </c>
      <c r="K52" s="13">
        <f t="shared" si="4"/>
        <v>0</v>
      </c>
      <c r="L52" s="13">
        <f t="shared" si="4"/>
        <v>0</v>
      </c>
      <c r="M52" s="13">
        <f t="shared" si="4"/>
        <v>0</v>
      </c>
      <c r="N52" s="13">
        <f t="shared" si="4"/>
        <v>0</v>
      </c>
      <c r="O52" s="13">
        <f t="shared" si="4"/>
        <v>0</v>
      </c>
      <c r="P52" s="13">
        <f t="shared" si="4"/>
        <v>0</v>
      </c>
      <c r="Q52" s="13">
        <f t="shared" si="4"/>
        <v>0</v>
      </c>
      <c r="R52" s="13">
        <f t="shared" si="4"/>
        <v>0</v>
      </c>
      <c r="S52" s="13">
        <f t="shared" si="4"/>
        <v>0</v>
      </c>
      <c r="T52" s="13">
        <f t="shared" si="4"/>
        <v>0</v>
      </c>
      <c r="U52" s="13">
        <f t="shared" si="4"/>
        <v>0</v>
      </c>
      <c r="V52" s="13">
        <f t="shared" si="4"/>
        <v>0</v>
      </c>
      <c r="W52" s="13">
        <f t="shared" si="4"/>
        <v>0</v>
      </c>
      <c r="X52" s="13">
        <f t="shared" si="4"/>
        <v>0</v>
      </c>
      <c r="Y52" s="13">
        <f t="shared" si="4"/>
        <v>0</v>
      </c>
      <c r="Z52" s="13">
        <f t="shared" si="4"/>
        <v>0</v>
      </c>
      <c r="AA52" s="13">
        <f t="shared" si="4"/>
        <v>0</v>
      </c>
      <c r="AB52" s="13">
        <f t="shared" si="4"/>
        <v>0</v>
      </c>
      <c r="AC52" s="13">
        <f t="shared" si="4"/>
        <v>0</v>
      </c>
      <c r="AD52" s="13">
        <f t="shared" si="4"/>
        <v>0</v>
      </c>
      <c r="AE52" s="13">
        <f t="shared" si="4"/>
        <v>0</v>
      </c>
      <c r="AF52" s="13">
        <f t="shared" si="4"/>
        <v>0</v>
      </c>
      <c r="AG52" s="26"/>
      <c r="AH52" s="26"/>
      <c r="AI52" s="26"/>
      <c r="AJ52" s="26"/>
      <c r="AK52" s="26"/>
      <c r="AL52" s="26"/>
      <c r="AM52" s="31"/>
      <c r="AN52" s="31"/>
      <c r="AO52" s="31"/>
      <c r="AP52" s="31"/>
      <c r="AQ52" s="31"/>
      <c r="AR52" s="31"/>
      <c r="AS52" s="31"/>
      <c r="AT52" s="31"/>
      <c r="AU52" s="2"/>
      <c r="AV52" s="2"/>
      <c r="AW52" s="2"/>
      <c r="AX52" s="2"/>
      <c r="AY52" s="31"/>
      <c r="AZ52" s="31"/>
    </row>
    <row r="53" spans="1:52" ht="19.5" customHeight="1">
      <c r="A53" s="48" t="s">
        <v>23</v>
      </c>
      <c r="B53" s="40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2"/>
      <c r="AH53" s="2"/>
      <c r="AI53" s="2"/>
      <c r="AJ53" s="2"/>
      <c r="AK53" s="2"/>
      <c r="AL53" s="2"/>
      <c r="AM53" s="1"/>
      <c r="AN53" s="1"/>
      <c r="AO53" s="1"/>
      <c r="AP53" s="1"/>
      <c r="AQ53" s="1"/>
      <c r="AR53" s="1"/>
      <c r="AS53" s="1"/>
      <c r="AT53" s="2"/>
      <c r="AU53" s="2"/>
      <c r="AV53" s="19"/>
      <c r="AW53" s="19"/>
      <c r="AX53" s="19"/>
      <c r="AY53" s="2"/>
      <c r="AZ53" s="2"/>
    </row>
    <row r="54" spans="1:52" ht="34.5" customHeight="1">
      <c r="A54" s="2"/>
      <c r="B54" s="2"/>
      <c r="C54" s="2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2"/>
      <c r="AH54" s="2"/>
      <c r="AI54" s="2"/>
      <c r="AJ54" s="2"/>
      <c r="AK54" s="2"/>
      <c r="AL54" s="2"/>
      <c r="AM54" s="1"/>
      <c r="AN54" s="1"/>
      <c r="AO54" s="1"/>
      <c r="AP54" s="1"/>
      <c r="AQ54" s="1"/>
      <c r="AR54" s="1"/>
      <c r="AS54" s="1"/>
      <c r="AT54" s="2"/>
      <c r="AU54" s="2"/>
      <c r="AV54" s="19"/>
      <c r="AW54" s="19"/>
      <c r="AX54" s="19"/>
      <c r="AY54" s="2"/>
      <c r="AZ54" s="2"/>
    </row>
    <row r="55" spans="1:52" ht="24.75" customHeight="1">
      <c r="A55" s="2"/>
      <c r="B55" s="2"/>
      <c r="C55" s="2"/>
      <c r="D55" s="44"/>
      <c r="E55" s="43"/>
      <c r="F55" s="43"/>
      <c r="G55" s="43"/>
      <c r="H55" s="2"/>
      <c r="I55" s="18"/>
      <c r="J55" s="18"/>
      <c r="K55" s="18"/>
      <c r="L55" s="2"/>
      <c r="M55" s="21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 ht="15.75" customHeight="1">
      <c r="A56" s="2"/>
      <c r="B56" s="4"/>
      <c r="C56" s="4"/>
      <c r="D56" s="16"/>
      <c r="E56" s="16"/>
      <c r="F56" s="4"/>
      <c r="G56" s="17"/>
      <c r="H56" s="2"/>
      <c r="I56" s="18"/>
      <c r="J56" s="18"/>
      <c r="K56" s="18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spans="1:52" ht="15.75" customHeight="1">
      <c r="A57" s="2"/>
      <c r="B57" s="4"/>
      <c r="C57" s="4"/>
      <c r="D57" s="16"/>
      <c r="E57" s="16"/>
      <c r="F57" s="4"/>
      <c r="G57" s="17"/>
      <c r="H57" s="2"/>
      <c r="I57" s="18"/>
      <c r="J57" s="2"/>
      <c r="K57" s="18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 ht="15.75" customHeight="1">
      <c r="A58" s="2"/>
      <c r="B58" s="4"/>
      <c r="C58" s="4"/>
      <c r="D58" s="16"/>
      <c r="E58" s="16"/>
      <c r="F58" s="4"/>
      <c r="G58" s="17"/>
      <c r="H58" s="18"/>
      <c r="I58" s="18"/>
      <c r="J58" s="18"/>
      <c r="K58" s="18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 ht="15.75" customHeight="1">
      <c r="A59" s="2"/>
      <c r="B59" s="4"/>
      <c r="C59" s="4"/>
      <c r="D59" s="16"/>
      <c r="E59" s="16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spans="1:52" ht="15.75" customHeight="1">
      <c r="A60" s="2"/>
      <c r="B60" s="2"/>
      <c r="C60" s="2"/>
      <c r="D60" s="4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0"/>
      <c r="AH60" s="20"/>
      <c r="AI60" s="20"/>
      <c r="AJ60" s="20"/>
      <c r="AK60" s="20"/>
      <c r="AL60" s="20"/>
      <c r="AM60" s="20"/>
      <c r="AN60" s="20"/>
      <c r="AO60" s="20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spans="1:52" ht="15.75" customHeight="1">
      <c r="A61" s="2"/>
      <c r="B61" s="2"/>
      <c r="C61" s="2"/>
      <c r="D61" s="44"/>
      <c r="E61" s="43"/>
      <c r="F61" s="43"/>
      <c r="G61" s="4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0"/>
      <c r="AH61" s="20"/>
      <c r="AI61" s="20"/>
      <c r="AJ61" s="20"/>
      <c r="AK61" s="20"/>
      <c r="AL61" s="20"/>
      <c r="AM61" s="20"/>
      <c r="AN61" s="20"/>
      <c r="AO61" s="20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spans="1:52" ht="16.5" customHeight="1">
      <c r="A62" s="2"/>
      <c r="B62" s="2"/>
      <c r="C62" s="2"/>
      <c r="D62" s="2"/>
      <c r="E62" s="2"/>
      <c r="F62" s="19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4"/>
      <c r="AH62" s="4"/>
      <c r="AI62" s="4"/>
      <c r="AJ62" s="4"/>
      <c r="AK62" s="4"/>
      <c r="AL62" s="4"/>
      <c r="AM62" s="1"/>
      <c r="AN62" s="1"/>
      <c r="AO62" s="1"/>
      <c r="AP62" s="1"/>
      <c r="AQ62" s="1"/>
      <c r="AR62" s="1"/>
      <c r="AS62" s="1"/>
      <c r="AT62" s="2"/>
      <c r="AU62" s="2"/>
      <c r="AV62" s="19"/>
      <c r="AW62" s="19"/>
      <c r="AX62" s="19"/>
      <c r="AY62" s="3"/>
      <c r="AZ62" s="3"/>
    </row>
    <row r="63" spans="1:52" ht="16.5" customHeight="1">
      <c r="A63" s="2"/>
      <c r="B63" s="2"/>
      <c r="C63" s="2"/>
      <c r="D63" s="2"/>
      <c r="E63" s="2"/>
      <c r="F63" s="1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4"/>
      <c r="AH63" s="4"/>
      <c r="AI63" s="4"/>
      <c r="AJ63" s="4"/>
      <c r="AK63" s="4"/>
      <c r="AL63" s="4"/>
      <c r="AM63" s="1"/>
      <c r="AN63" s="1"/>
      <c r="AO63" s="1"/>
      <c r="AP63" s="1"/>
      <c r="AQ63" s="1"/>
      <c r="AR63" s="1"/>
      <c r="AS63" s="1"/>
      <c r="AT63" s="2"/>
      <c r="AU63" s="2"/>
      <c r="AV63" s="19"/>
      <c r="AW63" s="19"/>
      <c r="AX63" s="19"/>
      <c r="AY63" s="3"/>
      <c r="AZ63" s="3"/>
    </row>
    <row r="64" spans="1:52" ht="16.5" customHeight="1">
      <c r="A64" s="2"/>
      <c r="B64" s="2"/>
      <c r="C64" s="2"/>
      <c r="D64" s="2"/>
      <c r="E64" s="2"/>
      <c r="F64" s="19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4"/>
      <c r="AH64" s="4"/>
      <c r="AI64" s="4"/>
      <c r="AJ64" s="4"/>
      <c r="AK64" s="4"/>
      <c r="AL64" s="4"/>
      <c r="AM64" s="1"/>
      <c r="AN64" s="1"/>
      <c r="AO64" s="1"/>
      <c r="AP64" s="1"/>
      <c r="AQ64" s="1"/>
      <c r="AR64" s="1"/>
      <c r="AS64" s="1"/>
      <c r="AT64" s="2"/>
      <c r="AU64" s="2"/>
      <c r="AV64" s="19"/>
      <c r="AW64" s="19"/>
      <c r="AX64" s="19"/>
      <c r="AY64" s="3"/>
      <c r="AZ64" s="3"/>
    </row>
    <row r="65" spans="1:52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  <row r="236" spans="1:52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</row>
    <row r="237" spans="1:52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</row>
    <row r="238" spans="1:52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</row>
    <row r="239" spans="1:52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</row>
    <row r="240" spans="1:52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</row>
    <row r="241" spans="1:52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</row>
    <row r="242" spans="1:52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spans="1:52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</row>
    <row r="244" spans="1:52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</row>
    <row r="245" spans="1:52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</row>
    <row r="246" spans="1:52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</row>
    <row r="247" spans="1:52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</row>
    <row r="248" spans="1:52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</row>
    <row r="249" spans="1:52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</row>
    <row r="250" spans="1:52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</row>
    <row r="251" spans="1:52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</row>
    <row r="252" spans="1:52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</row>
    <row r="253" spans="1:52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</row>
    <row r="254" spans="1:52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</row>
    <row r="255" spans="1:52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</row>
    <row r="256" spans="1:52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</row>
    <row r="257" spans="1:52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</row>
    <row r="258" spans="1:52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</row>
    <row r="259" spans="1:52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</row>
    <row r="260" spans="1:52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</row>
    <row r="261" spans="1:52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</row>
    <row r="262" spans="1:52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</row>
    <row r="263" spans="1:52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</row>
    <row r="264" spans="1:52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</row>
    <row r="265" spans="1:52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</row>
    <row r="266" spans="1:52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</row>
    <row r="267" spans="1:52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</row>
    <row r="268" spans="1:52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</row>
    <row r="269" spans="1:52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</row>
    <row r="270" spans="1:52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</row>
    <row r="271" spans="1:52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</row>
    <row r="272" spans="1:52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</row>
    <row r="273" spans="1:52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</row>
    <row r="274" spans="1:52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</row>
    <row r="275" spans="1:52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</row>
    <row r="276" spans="1:52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</row>
    <row r="277" spans="1:52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</row>
    <row r="278" spans="1:52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</row>
    <row r="279" spans="1:52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</row>
    <row r="280" spans="1:52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</row>
    <row r="281" spans="1:52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</row>
    <row r="282" spans="1:52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</row>
    <row r="283" spans="1:52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</row>
    <row r="284" spans="1:52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</row>
    <row r="285" spans="1:52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</row>
    <row r="286" spans="1:52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</row>
    <row r="287" spans="1:52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</row>
    <row r="288" spans="1:52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</row>
    <row r="289" spans="1:52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</row>
    <row r="290" spans="1:52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</row>
    <row r="291" spans="1:52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</row>
    <row r="292" spans="1:52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</row>
    <row r="293" spans="1:52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</row>
    <row r="294" spans="1:52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</row>
    <row r="295" spans="1:52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</row>
    <row r="296" spans="1:52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</row>
    <row r="297" spans="1:52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</row>
    <row r="298" spans="1:52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</row>
    <row r="299" spans="1:52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</row>
    <row r="300" spans="1:52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</row>
    <row r="301" spans="1:52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</row>
    <row r="302" spans="1:52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</row>
    <row r="303" spans="1:52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</row>
    <row r="304" spans="1:52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</row>
    <row r="305" spans="1:52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</row>
    <row r="306" spans="1:52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</row>
    <row r="307" spans="1:52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</row>
    <row r="308" spans="1:52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</row>
    <row r="309" spans="1:52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</row>
    <row r="310" spans="1:52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</row>
    <row r="311" spans="1:52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</row>
    <row r="312" spans="1:52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</row>
    <row r="313" spans="1:52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</row>
    <row r="314" spans="1:52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</row>
    <row r="315" spans="1:52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</row>
    <row r="316" spans="1:52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</row>
    <row r="317" spans="1:52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</row>
    <row r="318" spans="1:52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</row>
    <row r="319" spans="1:52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</row>
    <row r="320" spans="1:52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</row>
    <row r="321" spans="1:52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</row>
    <row r="322" spans="1:52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</row>
    <row r="323" spans="1:52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</row>
    <row r="324" spans="1:52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</row>
    <row r="325" spans="1:52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</row>
    <row r="326" spans="1:52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</row>
    <row r="328" spans="1:52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</row>
    <row r="329" spans="1:52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</row>
    <row r="330" spans="1:52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</row>
    <row r="331" spans="1:52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</row>
    <row r="332" spans="1:52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</row>
    <row r="333" spans="1:52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</row>
    <row r="334" spans="1:52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</row>
    <row r="335" spans="1:52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</row>
    <row r="336" spans="1:52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</row>
    <row r="337" spans="1:52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</row>
    <row r="338" spans="1:52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</row>
    <row r="339" spans="1:52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</row>
    <row r="340" spans="1:52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spans="1:52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</row>
    <row r="342" spans="1:52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</row>
    <row r="343" spans="1:52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</row>
    <row r="344" spans="1:52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</row>
    <row r="345" spans="1:52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</row>
    <row r="346" spans="1:52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</row>
    <row r="347" spans="1:52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</row>
    <row r="348" spans="1:52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</row>
    <row r="349" spans="1:52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</row>
    <row r="350" spans="1:52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</row>
    <row r="351" spans="1:52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</row>
    <row r="352" spans="1:52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</row>
    <row r="353" spans="1:52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</row>
    <row r="354" spans="1:52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</row>
    <row r="355" spans="1:52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</row>
    <row r="356" spans="1:52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</row>
    <row r="357" spans="1:52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</row>
    <row r="358" spans="1:52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</row>
    <row r="359" spans="1:52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</row>
    <row r="360" spans="1:52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</row>
    <row r="361" spans="1:52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</row>
    <row r="362" spans="1:52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</row>
    <row r="363" spans="1:52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</row>
    <row r="364" spans="1:52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</row>
    <row r="365" spans="1:52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</row>
    <row r="366" spans="1:52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</row>
    <row r="367" spans="1:52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</row>
    <row r="368" spans="1:52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</row>
    <row r="369" spans="1:52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</row>
    <row r="370" spans="1:52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</row>
    <row r="371" spans="1:52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</row>
    <row r="372" spans="1:52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</row>
    <row r="373" spans="1:52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</row>
    <row r="374" spans="1:52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</row>
    <row r="375" spans="1:52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</row>
    <row r="376" spans="1:52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</row>
    <row r="377" spans="1:52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</row>
    <row r="378" spans="1:52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</row>
    <row r="379" spans="1:52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</row>
    <row r="380" spans="1:52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</row>
    <row r="381" spans="1:52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</row>
    <row r="382" spans="1:52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</row>
    <row r="383" spans="1:52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</row>
    <row r="384" spans="1:52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</row>
    <row r="385" spans="1:52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</row>
    <row r="386" spans="1:52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</row>
    <row r="387" spans="1:52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</row>
    <row r="388" spans="1:52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</row>
    <row r="389" spans="1:52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</row>
    <row r="390" spans="1:52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</row>
    <row r="391" spans="1:52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</row>
    <row r="392" spans="1:52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</row>
    <row r="393" spans="1:52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</row>
    <row r="394" spans="1:52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</row>
    <row r="395" spans="1:52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</row>
    <row r="396" spans="1:52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</row>
    <row r="397" spans="1:52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</row>
    <row r="398" spans="1:52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</row>
    <row r="399" spans="1:52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</row>
    <row r="400" spans="1:52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</row>
    <row r="401" spans="1:52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</row>
    <row r="402" spans="1:52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</row>
    <row r="403" spans="1:52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</row>
    <row r="404" spans="1:52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</row>
    <row r="405" spans="1:52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</row>
    <row r="406" spans="1:52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</row>
    <row r="407" spans="1:52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</row>
    <row r="408" spans="1:52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</row>
    <row r="409" spans="1:52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</row>
    <row r="410" spans="1:52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</row>
    <row r="411" spans="1:52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</row>
    <row r="412" spans="1:52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</row>
    <row r="413" spans="1:52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</row>
    <row r="414" spans="1:52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</row>
    <row r="415" spans="1:52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</row>
    <row r="416" spans="1:52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</row>
    <row r="417" spans="1:52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</row>
    <row r="418" spans="1:52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</row>
    <row r="419" spans="1:52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</row>
    <row r="420" spans="1:52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</row>
    <row r="421" spans="1:52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</row>
    <row r="422" spans="1:52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</row>
    <row r="423" spans="1:52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</row>
    <row r="424" spans="1:52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</row>
    <row r="425" spans="1:52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</row>
    <row r="426" spans="1:52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</row>
    <row r="427" spans="1:52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</row>
    <row r="428" spans="1:52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</row>
    <row r="429" spans="1:52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</row>
    <row r="430" spans="1:52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</row>
    <row r="431" spans="1:52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</row>
    <row r="432" spans="1:52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</row>
    <row r="433" spans="1:52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</row>
    <row r="434" spans="1:52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</row>
    <row r="435" spans="1:52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</row>
    <row r="436" spans="1:52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</row>
    <row r="437" spans="1:52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</row>
    <row r="438" spans="1:52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</row>
    <row r="439" spans="1:52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</row>
    <row r="440" spans="1:52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</row>
    <row r="441" spans="1:52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</row>
    <row r="442" spans="1:52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</row>
    <row r="443" spans="1:52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</row>
    <row r="444" spans="1:52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</row>
    <row r="445" spans="1:52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</row>
    <row r="446" spans="1:52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</row>
    <row r="447" spans="1:52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</row>
    <row r="448" spans="1:52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</row>
    <row r="449" spans="1:52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</row>
    <row r="450" spans="1:52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</row>
    <row r="451" spans="1:52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</row>
    <row r="452" spans="1:52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</row>
    <row r="453" spans="1:52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</row>
    <row r="454" spans="1:52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</row>
    <row r="455" spans="1:52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</row>
    <row r="456" spans="1:52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</row>
    <row r="457" spans="1:52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</row>
    <row r="458" spans="1:52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</row>
    <row r="459" spans="1:52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</row>
    <row r="460" spans="1:52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</row>
    <row r="461" spans="1:52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</row>
    <row r="462" spans="1:52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</row>
    <row r="463" spans="1:52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spans="1:52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</row>
    <row r="465" spans="1:52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</row>
    <row r="466" spans="1:52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</row>
    <row r="467" spans="1:52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</row>
    <row r="468" spans="1:52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</row>
    <row r="469" spans="1:52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</row>
    <row r="470" spans="1:52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</row>
    <row r="471" spans="1:52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</row>
    <row r="472" spans="1:52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</row>
    <row r="473" spans="1:52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</row>
    <row r="474" spans="1:52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</row>
    <row r="475" spans="1:52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</row>
    <row r="476" spans="1:52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</row>
    <row r="477" spans="1:52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</row>
    <row r="478" spans="1:52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</row>
    <row r="479" spans="1:52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</row>
    <row r="480" spans="1:52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</row>
    <row r="481" spans="1:52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</row>
    <row r="482" spans="1:52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</row>
    <row r="483" spans="1:52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</row>
    <row r="484" spans="1:52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</row>
    <row r="485" spans="1:52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</row>
    <row r="486" spans="1:52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</row>
    <row r="487" spans="1:52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</row>
    <row r="488" spans="1:52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</row>
    <row r="489" spans="1:52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</row>
    <row r="490" spans="1:52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</row>
    <row r="491" spans="1:52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</row>
    <row r="492" spans="1:52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</row>
    <row r="493" spans="1:52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</row>
    <row r="494" spans="1:52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</row>
    <row r="495" spans="1:52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</row>
    <row r="496" spans="1:52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</row>
    <row r="497" spans="1:52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</row>
    <row r="498" spans="1:52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</row>
    <row r="499" spans="1:52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</row>
    <row r="500" spans="1:52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</row>
    <row r="501" spans="1:52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</row>
    <row r="502" spans="1:52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</row>
    <row r="503" spans="1:52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</row>
    <row r="504" spans="1:52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</row>
    <row r="505" spans="1:52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</row>
    <row r="506" spans="1:52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</row>
    <row r="507" spans="1:52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</row>
    <row r="508" spans="1:52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</row>
    <row r="509" spans="1:52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</row>
    <row r="510" spans="1:52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</row>
    <row r="511" spans="1:52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</row>
    <row r="512" spans="1:52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</row>
    <row r="513" spans="1:52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</row>
    <row r="514" spans="1:52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</row>
    <row r="515" spans="1:52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</row>
    <row r="516" spans="1:52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</row>
    <row r="517" spans="1:52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</row>
    <row r="518" spans="1:52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</row>
    <row r="519" spans="1:52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</row>
    <row r="520" spans="1:52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</row>
    <row r="521" spans="1:52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</row>
    <row r="522" spans="1:52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</row>
    <row r="523" spans="1:52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</row>
    <row r="524" spans="1:52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</row>
    <row r="525" spans="1:52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</row>
    <row r="526" spans="1:52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</row>
    <row r="527" spans="1:52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</row>
    <row r="528" spans="1:52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</row>
    <row r="529" spans="1:52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</row>
    <row r="530" spans="1:52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</row>
    <row r="531" spans="1:52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</row>
    <row r="532" spans="1:52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</row>
    <row r="533" spans="1:52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</row>
    <row r="534" spans="1:52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</row>
    <row r="535" spans="1:52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</row>
    <row r="536" spans="1:52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</row>
    <row r="537" spans="1:52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</row>
    <row r="538" spans="1:52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</row>
    <row r="539" spans="1:52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</row>
    <row r="540" spans="1:52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</row>
    <row r="541" spans="1:52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</row>
    <row r="542" spans="1:52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</row>
    <row r="543" spans="1:52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</row>
    <row r="544" spans="1:52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</row>
    <row r="545" spans="1:52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</row>
    <row r="546" spans="1:52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</row>
    <row r="547" spans="1:52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</row>
    <row r="548" spans="1:52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</row>
    <row r="549" spans="1:52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</row>
    <row r="550" spans="1:52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</row>
    <row r="551" spans="1:52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</row>
    <row r="552" spans="1:52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</row>
    <row r="553" spans="1:52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</row>
    <row r="554" spans="1:52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</row>
    <row r="555" spans="1:52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</row>
    <row r="556" spans="1:52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</row>
    <row r="557" spans="1:52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</row>
    <row r="558" spans="1:52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</row>
    <row r="559" spans="1:52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</row>
    <row r="560" spans="1:52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</row>
    <row r="561" spans="1:52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</row>
    <row r="562" spans="1:52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</row>
    <row r="563" spans="1:52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</row>
    <row r="564" spans="1:52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</row>
    <row r="565" spans="1:52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</row>
    <row r="566" spans="1:52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</row>
    <row r="567" spans="1:52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</row>
    <row r="568" spans="1:52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</row>
    <row r="569" spans="1:52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</row>
    <row r="570" spans="1:52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</row>
    <row r="571" spans="1:52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spans="1:52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</row>
    <row r="573" spans="1:52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</row>
    <row r="574" spans="1:52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</row>
    <row r="575" spans="1:52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</row>
    <row r="576" spans="1:52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</row>
    <row r="577" spans="1:52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</row>
    <row r="578" spans="1:52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</row>
    <row r="579" spans="1:52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</row>
    <row r="580" spans="1:52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</row>
    <row r="581" spans="1:52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</row>
    <row r="582" spans="1:52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</row>
    <row r="583" spans="1:52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</row>
    <row r="584" spans="1:52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spans="1:52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</row>
    <row r="586" spans="1:52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</row>
    <row r="587" spans="1:52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</row>
    <row r="588" spans="1:52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</row>
    <row r="589" spans="1:52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</row>
    <row r="590" spans="1:52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</row>
    <row r="591" spans="1:52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</row>
    <row r="592" spans="1:52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</row>
    <row r="593" spans="1:52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</row>
    <row r="594" spans="1:52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</row>
    <row r="595" spans="1:52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</row>
    <row r="596" spans="1:52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</row>
    <row r="597" spans="1:52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</row>
    <row r="598" spans="1:52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</row>
    <row r="599" spans="1:52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</row>
    <row r="600" spans="1:52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</row>
    <row r="601" spans="1:52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</row>
    <row r="602" spans="1:52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</row>
    <row r="603" spans="1:52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</row>
    <row r="604" spans="1:52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</row>
    <row r="605" spans="1:52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</row>
    <row r="606" spans="1:52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</row>
    <row r="607" spans="1:52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</row>
    <row r="608" spans="1:52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</row>
    <row r="609" spans="1:52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</row>
    <row r="610" spans="1:52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</row>
    <row r="611" spans="1:52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</row>
    <row r="612" spans="1:52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</row>
    <row r="613" spans="1:52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</row>
    <row r="614" spans="1:52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</row>
    <row r="615" spans="1:52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</row>
    <row r="616" spans="1:52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</row>
    <row r="617" spans="1:52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</row>
    <row r="618" spans="1:52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</row>
    <row r="619" spans="1:52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</row>
    <row r="620" spans="1:52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</row>
    <row r="621" spans="1:52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</row>
    <row r="622" spans="1:52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</row>
    <row r="623" spans="1:52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</row>
    <row r="624" spans="1:52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</row>
    <row r="625" spans="1:52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</row>
    <row r="626" spans="1:52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</row>
    <row r="627" spans="1:52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</row>
    <row r="628" spans="1:52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</row>
    <row r="629" spans="1:52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</row>
    <row r="630" spans="1:52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</row>
    <row r="631" spans="1:52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</row>
    <row r="632" spans="1:52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</row>
    <row r="633" spans="1:52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</row>
    <row r="634" spans="1:52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</row>
    <row r="635" spans="1:52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</row>
    <row r="636" spans="1:52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</row>
    <row r="637" spans="1:52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</row>
    <row r="638" spans="1:52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</row>
    <row r="639" spans="1:52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</row>
    <row r="640" spans="1:52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</row>
    <row r="641" spans="1:52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</row>
    <row r="642" spans="1:52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</row>
    <row r="643" spans="1:52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</row>
    <row r="644" spans="1:52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</row>
    <row r="645" spans="1:52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</row>
    <row r="646" spans="1:52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</row>
    <row r="647" spans="1:52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</row>
    <row r="648" spans="1:52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</row>
    <row r="649" spans="1:52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</row>
    <row r="650" spans="1:52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</row>
    <row r="651" spans="1:52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</row>
    <row r="652" spans="1:52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</row>
    <row r="653" spans="1:52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</row>
    <row r="654" spans="1:52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</row>
    <row r="655" spans="1:52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</row>
    <row r="656" spans="1:52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spans="1:52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</row>
    <row r="658" spans="1:52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</row>
    <row r="659" spans="1:52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</row>
    <row r="660" spans="1:52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</row>
    <row r="661" spans="1:52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</row>
    <row r="662" spans="1:52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</row>
    <row r="663" spans="1:52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</row>
    <row r="664" spans="1:52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</row>
    <row r="665" spans="1:52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spans="1:52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</row>
    <row r="667" spans="1:52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</row>
    <row r="668" spans="1:52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</row>
    <row r="669" spans="1:52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</row>
    <row r="670" spans="1:52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</row>
    <row r="671" spans="1:52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</row>
    <row r="672" spans="1:52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</row>
    <row r="673" spans="1:52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</row>
    <row r="674" spans="1:52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spans="1:52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</row>
    <row r="676" spans="1:52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</row>
    <row r="677" spans="1:52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</row>
    <row r="678" spans="1:52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</row>
    <row r="679" spans="1:52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</row>
    <row r="680" spans="1:52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</row>
    <row r="681" spans="1:52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</row>
    <row r="682" spans="1:52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</row>
    <row r="683" spans="1:52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</row>
    <row r="684" spans="1:52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</row>
    <row r="685" spans="1:52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</row>
    <row r="686" spans="1:52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</row>
    <row r="687" spans="1:52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</row>
    <row r="688" spans="1:52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</row>
    <row r="689" spans="1:52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</row>
    <row r="690" spans="1:52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</row>
    <row r="691" spans="1:52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</row>
    <row r="692" spans="1:52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</row>
    <row r="693" spans="1:52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</row>
    <row r="694" spans="1:52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</row>
    <row r="695" spans="1:52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</row>
    <row r="696" spans="1:52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</row>
    <row r="697" spans="1:52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</row>
    <row r="698" spans="1:52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</row>
    <row r="699" spans="1:52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</row>
    <row r="700" spans="1:52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</row>
    <row r="701" spans="1:52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</row>
    <row r="702" spans="1:52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</row>
    <row r="703" spans="1:52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</row>
    <row r="704" spans="1:52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</row>
    <row r="705" spans="1:52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</row>
    <row r="706" spans="1:52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</row>
    <row r="707" spans="1:52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</row>
    <row r="708" spans="1:52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</row>
    <row r="709" spans="1:52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</row>
    <row r="710" spans="1:52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</row>
    <row r="711" spans="1:52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</row>
    <row r="712" spans="1:52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</row>
    <row r="713" spans="1:52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</row>
    <row r="714" spans="1:52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</row>
    <row r="715" spans="1:52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</row>
    <row r="716" spans="1:52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</row>
    <row r="717" spans="1:52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</row>
    <row r="718" spans="1:52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</row>
    <row r="719" spans="1:52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</row>
    <row r="720" spans="1:52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</row>
    <row r="721" spans="1:52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</row>
    <row r="722" spans="1:52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</row>
    <row r="723" spans="1:52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</row>
    <row r="724" spans="1:52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</row>
    <row r="725" spans="1:52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</row>
    <row r="726" spans="1:52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</row>
    <row r="727" spans="1:52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</row>
    <row r="728" spans="1:52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</row>
    <row r="729" spans="1:52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</row>
    <row r="730" spans="1:52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</row>
    <row r="731" spans="1:52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</row>
    <row r="732" spans="1:52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</row>
    <row r="733" spans="1:52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</row>
    <row r="734" spans="1:52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</row>
    <row r="735" spans="1:52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</row>
    <row r="736" spans="1:52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</row>
    <row r="737" spans="1:52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</row>
    <row r="738" spans="1:52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</row>
    <row r="739" spans="1:52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</row>
    <row r="740" spans="1:52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</row>
    <row r="741" spans="1:52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</row>
    <row r="742" spans="1:52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</row>
    <row r="743" spans="1:52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</row>
    <row r="744" spans="1:52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</row>
    <row r="745" spans="1:52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</row>
    <row r="746" spans="1:52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</row>
    <row r="747" spans="1:52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</row>
    <row r="748" spans="1:52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</row>
    <row r="749" spans="1:52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</row>
    <row r="750" spans="1:52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</row>
    <row r="751" spans="1:52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</row>
    <row r="752" spans="1:52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</row>
    <row r="753" spans="1:52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</row>
    <row r="754" spans="1:52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</row>
    <row r="755" spans="1:52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</row>
    <row r="756" spans="1:52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</row>
    <row r="757" spans="1:52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</row>
    <row r="758" spans="1:52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</row>
    <row r="759" spans="1:52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</row>
    <row r="760" spans="1:52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</row>
    <row r="761" spans="1:52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</row>
    <row r="762" spans="1:52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</row>
    <row r="763" spans="1:52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</row>
    <row r="764" spans="1:52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</row>
    <row r="765" spans="1:52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</row>
    <row r="766" spans="1:52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</row>
    <row r="767" spans="1:52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</row>
    <row r="768" spans="1:52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</row>
    <row r="769" spans="1:52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</row>
    <row r="770" spans="1:52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</row>
    <row r="771" spans="1:52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</row>
    <row r="772" spans="1:52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</row>
    <row r="773" spans="1:52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</row>
    <row r="774" spans="1:52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</row>
    <row r="775" spans="1:52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</row>
    <row r="776" spans="1:52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</row>
    <row r="777" spans="1:52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</row>
    <row r="778" spans="1:52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</row>
    <row r="779" spans="1:52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</row>
    <row r="780" spans="1:52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</row>
    <row r="781" spans="1:52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</row>
    <row r="782" spans="1:52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</row>
    <row r="783" spans="1:52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</row>
    <row r="784" spans="1:52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</row>
    <row r="785" spans="1:52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</row>
    <row r="786" spans="1:52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</row>
    <row r="787" spans="1:52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</row>
    <row r="788" spans="1:52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</row>
    <row r="789" spans="1:52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</row>
    <row r="790" spans="1:52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</row>
    <row r="791" spans="1:52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</row>
    <row r="792" spans="1:52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</row>
    <row r="793" spans="1:52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</row>
    <row r="794" spans="1:52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</row>
    <row r="795" spans="1:52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</row>
    <row r="796" spans="1:52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</row>
    <row r="797" spans="1:52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</row>
    <row r="798" spans="1:52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</row>
    <row r="799" spans="1:52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</row>
    <row r="800" spans="1:52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</row>
    <row r="801" spans="1:52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</row>
    <row r="802" spans="1:52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</row>
    <row r="803" spans="1:52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</row>
    <row r="804" spans="1:52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</row>
    <row r="805" spans="1:52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</row>
    <row r="806" spans="1:52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</row>
    <row r="807" spans="1:52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</row>
    <row r="808" spans="1:52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</row>
    <row r="809" spans="1:52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</row>
    <row r="810" spans="1:52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</row>
    <row r="811" spans="1:52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</row>
    <row r="812" spans="1:52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</row>
    <row r="813" spans="1:52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</row>
    <row r="814" spans="1:52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</row>
    <row r="815" spans="1:52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</row>
    <row r="816" spans="1:52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</row>
    <row r="817" spans="1:52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</row>
    <row r="818" spans="1:52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</row>
    <row r="819" spans="1:52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</row>
    <row r="820" spans="1:52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</row>
    <row r="821" spans="1:52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</row>
    <row r="822" spans="1:52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</row>
    <row r="823" spans="1:52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</row>
    <row r="824" spans="1:52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</row>
    <row r="825" spans="1:52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</row>
    <row r="826" spans="1:52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</row>
    <row r="827" spans="1:52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</row>
    <row r="828" spans="1:52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</row>
    <row r="829" spans="1:52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</row>
    <row r="830" spans="1:52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</row>
    <row r="831" spans="1:52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</row>
    <row r="832" spans="1:52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</row>
    <row r="833" spans="1:52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</row>
    <row r="834" spans="1:52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</row>
    <row r="835" spans="1:52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</row>
    <row r="836" spans="1:52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</row>
    <row r="837" spans="1:52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</row>
    <row r="838" spans="1:52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</row>
    <row r="839" spans="1:52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</row>
    <row r="840" spans="1:52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</row>
    <row r="841" spans="1:52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</row>
    <row r="842" spans="1:52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</row>
    <row r="843" spans="1:52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</row>
    <row r="844" spans="1:52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</row>
    <row r="845" spans="1:52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</row>
    <row r="846" spans="1:52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</row>
    <row r="847" spans="1:52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</row>
    <row r="848" spans="1:52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</row>
    <row r="849" spans="1:52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</row>
    <row r="850" spans="1:52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</row>
    <row r="851" spans="1:52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</row>
    <row r="852" spans="1:52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</row>
    <row r="853" spans="1:52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</row>
    <row r="854" spans="1:52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</row>
    <row r="855" spans="1:52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</row>
    <row r="856" spans="1:52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</row>
    <row r="857" spans="1:52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</row>
    <row r="858" spans="1:52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</row>
    <row r="859" spans="1:52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</row>
    <row r="860" spans="1:52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</row>
    <row r="861" spans="1:52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</row>
    <row r="862" spans="1:52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</row>
    <row r="863" spans="1:52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</row>
    <row r="864" spans="1:52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</row>
    <row r="865" spans="1:52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</row>
    <row r="866" spans="1:52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</row>
    <row r="867" spans="1:52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</row>
    <row r="868" spans="1:52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</row>
    <row r="869" spans="1:52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</row>
    <row r="870" spans="1:52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</row>
    <row r="871" spans="1:52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</row>
    <row r="872" spans="1:52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</row>
    <row r="873" spans="1:52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</row>
    <row r="874" spans="1:52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</row>
    <row r="875" spans="1:52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</row>
    <row r="876" spans="1:52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</row>
    <row r="877" spans="1:52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</row>
    <row r="878" spans="1:52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</row>
    <row r="879" spans="1:52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</row>
    <row r="880" spans="1:52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</row>
    <row r="881" spans="1:52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</row>
    <row r="882" spans="1:52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</row>
    <row r="883" spans="1:52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</row>
    <row r="884" spans="1:52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</row>
    <row r="885" spans="1:52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</row>
    <row r="886" spans="1:52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</row>
    <row r="887" spans="1:52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</row>
    <row r="888" spans="1:52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</row>
    <row r="889" spans="1:52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</row>
    <row r="890" spans="1:52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</row>
    <row r="891" spans="1:52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</row>
    <row r="892" spans="1:52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</row>
    <row r="893" spans="1:52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</row>
    <row r="894" spans="1:52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</row>
    <row r="895" spans="1:52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</row>
    <row r="896" spans="1:52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</row>
    <row r="897" spans="1:52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</row>
    <row r="898" spans="1:52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</row>
    <row r="899" spans="1:52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</row>
    <row r="900" spans="1:52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</row>
    <row r="901" spans="1:52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</row>
    <row r="902" spans="1:52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</row>
    <row r="903" spans="1:52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</row>
    <row r="904" spans="1:52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</row>
    <row r="905" spans="1:52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</row>
    <row r="906" spans="1:52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</row>
    <row r="907" spans="1:52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</row>
    <row r="908" spans="1:52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</row>
    <row r="909" spans="1:52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</row>
    <row r="910" spans="1:52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</row>
    <row r="911" spans="1:52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</row>
    <row r="912" spans="1:52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</row>
    <row r="913" spans="1:52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</row>
    <row r="914" spans="1:52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</row>
    <row r="915" spans="1:52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</row>
    <row r="916" spans="1:52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</row>
    <row r="917" spans="1:52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</row>
    <row r="918" spans="1:52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</row>
    <row r="919" spans="1:52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</row>
    <row r="920" spans="1:52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</row>
    <row r="921" spans="1:52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</row>
    <row r="922" spans="1:52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</row>
    <row r="923" spans="1:52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</row>
    <row r="924" spans="1:52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</row>
    <row r="925" spans="1:52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</row>
    <row r="926" spans="1:52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</row>
    <row r="927" spans="1:52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</row>
    <row r="928" spans="1:52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</row>
    <row r="929" spans="1:52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</row>
    <row r="930" spans="1:52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</row>
    <row r="931" spans="1:52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</row>
    <row r="932" spans="1:52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</row>
    <row r="933" spans="1:52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</row>
    <row r="934" spans="1:52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</row>
    <row r="935" spans="1:52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</row>
    <row r="936" spans="1:52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</row>
    <row r="937" spans="1:52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</row>
    <row r="938" spans="1:52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</row>
    <row r="939" spans="1:52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</row>
    <row r="940" spans="1:52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</row>
    <row r="941" spans="1:52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</row>
    <row r="942" spans="1:52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</row>
    <row r="943" spans="1:52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</row>
    <row r="944" spans="1:52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</row>
    <row r="945" spans="1:52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</row>
    <row r="946" spans="1:52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</row>
    <row r="947" spans="1:52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</row>
    <row r="948" spans="1:52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</row>
    <row r="949" spans="1:52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</row>
    <row r="950" spans="1:52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</row>
    <row r="951" spans="1:52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</row>
    <row r="952" spans="1:52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</row>
    <row r="953" spans="1:52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</row>
    <row r="954" spans="1:52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</row>
    <row r="955" spans="1:52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</row>
    <row r="956" spans="1:52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</row>
    <row r="957" spans="1:52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</row>
    <row r="958" spans="1:52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</row>
    <row r="959" spans="1:52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</row>
    <row r="960" spans="1:52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</row>
    <row r="961" spans="1:52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</row>
    <row r="962" spans="1:52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</row>
    <row r="963" spans="1:52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</row>
    <row r="964" spans="1:52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</row>
    <row r="965" spans="1:52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</row>
    <row r="966" spans="1:52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</row>
    <row r="967" spans="1:52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</row>
    <row r="968" spans="1:52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</row>
    <row r="969" spans="1:52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</row>
    <row r="970" spans="1:52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</row>
    <row r="971" spans="1:52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</row>
    <row r="972" spans="1:52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</row>
    <row r="973" spans="1:52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</row>
    <row r="974" spans="1:52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</row>
    <row r="975" spans="1:52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</row>
    <row r="976" spans="1:52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</row>
    <row r="977" spans="1:52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</row>
    <row r="978" spans="1:52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</row>
    <row r="979" spans="1:52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</row>
    <row r="980" spans="1:52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</row>
    <row r="981" spans="1:52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</row>
    <row r="982" spans="1:52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</row>
    <row r="983" spans="1:52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</row>
    <row r="984" spans="1:52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</row>
    <row r="985" spans="1:52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</row>
    <row r="986" spans="1:52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</row>
    <row r="987" spans="1:52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</row>
    <row r="988" spans="1:52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</row>
    <row r="989" spans="1:52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</row>
    <row r="990" spans="1:52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</row>
    <row r="991" spans="1:52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</row>
    <row r="992" spans="1:52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</row>
    <row r="993" spans="1:52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</row>
    <row r="994" spans="1:52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</row>
    <row r="995" spans="1:52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</row>
    <row r="996" spans="1:52" ht="15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</row>
    <row r="997" spans="1:52" ht="15.75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</row>
    <row r="998" spans="1:52" ht="15.75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</row>
    <row r="999" spans="1:52" ht="15.75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</row>
    <row r="1000" spans="1:52" ht="15.75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</row>
  </sheetData>
  <mergeCells count="51">
    <mergeCell ref="AC6:AC7"/>
    <mergeCell ref="AD6:AD7"/>
    <mergeCell ref="AE6:AE7"/>
    <mergeCell ref="AF6:AF7"/>
    <mergeCell ref="X6:X7"/>
    <mergeCell ref="Y6:Y7"/>
    <mergeCell ref="Z6:Z7"/>
    <mergeCell ref="AA6:AA7"/>
    <mergeCell ref="AB6:AB7"/>
    <mergeCell ref="S6:S7"/>
    <mergeCell ref="T6:T7"/>
    <mergeCell ref="U6:U7"/>
    <mergeCell ref="V6:V7"/>
    <mergeCell ref="W6:W7"/>
    <mergeCell ref="O6:O7"/>
    <mergeCell ref="P6:P7"/>
    <mergeCell ref="Q6:Q7"/>
    <mergeCell ref="R6:R7"/>
    <mergeCell ref="D61:G61"/>
    <mergeCell ref="D4:D7"/>
    <mergeCell ref="E4:E7"/>
    <mergeCell ref="F5:F7"/>
    <mergeCell ref="G6:G7"/>
    <mergeCell ref="G5:K5"/>
    <mergeCell ref="J6:J7"/>
    <mergeCell ref="K6:K7"/>
    <mergeCell ref="L6:L7"/>
    <mergeCell ref="M6:M7"/>
    <mergeCell ref="N6:N7"/>
    <mergeCell ref="A52:B52"/>
    <mergeCell ref="A53:B53"/>
    <mergeCell ref="D55:G55"/>
    <mergeCell ref="H6:H7"/>
    <mergeCell ref="I6:I7"/>
    <mergeCell ref="A4:A7"/>
    <mergeCell ref="B4:B7"/>
    <mergeCell ref="C4:C7"/>
    <mergeCell ref="L5:M5"/>
    <mergeCell ref="N5:R5"/>
    <mergeCell ref="S5:T5"/>
    <mergeCell ref="U5:Y5"/>
    <mergeCell ref="A1:G1"/>
    <mergeCell ref="K1:AF1"/>
    <mergeCell ref="A2:G2"/>
    <mergeCell ref="K2:AF2"/>
    <mergeCell ref="F4:K4"/>
    <mergeCell ref="L4:R4"/>
    <mergeCell ref="S4:Y4"/>
    <mergeCell ref="Z4:AF4"/>
    <mergeCell ref="Z5:AA5"/>
    <mergeCell ref="AB5:AF5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G1000"/>
  <sheetViews>
    <sheetView workbookViewId="0">
      <selection sqref="A1:G1"/>
    </sheetView>
  </sheetViews>
  <sheetFormatPr defaultColWidth="14.42578125" defaultRowHeight="15" customHeight="1"/>
  <cols>
    <col min="1" max="1" width="4" customWidth="1"/>
    <col min="2" max="2" width="45.42578125" customWidth="1"/>
    <col min="3" max="3" width="9.28515625" customWidth="1"/>
    <col min="4" max="4" width="8.140625" customWidth="1"/>
    <col min="5" max="5" width="12" customWidth="1"/>
    <col min="6" max="7" width="6.85546875" customWidth="1"/>
    <col min="8" max="8" width="7.85546875" customWidth="1"/>
    <col min="9" max="9" width="7" customWidth="1"/>
    <col min="10" max="11" width="6" customWidth="1"/>
    <col min="12" max="12" width="5.42578125" customWidth="1"/>
    <col min="13" max="13" width="6.42578125" customWidth="1"/>
    <col min="14" max="14" width="5.5703125" customWidth="1"/>
    <col min="15" max="15" width="7.140625" customWidth="1"/>
    <col min="16" max="16" width="7.5703125" customWidth="1"/>
    <col min="17" max="18" width="5.5703125" customWidth="1"/>
    <col min="19" max="19" width="5.42578125" customWidth="1"/>
    <col min="20" max="20" width="7" customWidth="1"/>
    <col min="21" max="21" width="5.5703125" customWidth="1"/>
    <col min="22" max="22" width="7.85546875" customWidth="1"/>
    <col min="23" max="23" width="7.28515625" customWidth="1"/>
    <col min="24" max="25" width="5.5703125" customWidth="1"/>
    <col min="26" max="26" width="5.7109375" customWidth="1"/>
    <col min="27" max="27" width="7.140625" customWidth="1"/>
    <col min="28" max="28" width="5.5703125" customWidth="1"/>
    <col min="29" max="29" width="7.28515625" customWidth="1"/>
    <col min="30" max="30" width="7.42578125" customWidth="1"/>
    <col min="31" max="32" width="5.5703125" customWidth="1"/>
    <col min="33" max="33" width="5.28515625" customWidth="1"/>
    <col min="34" max="34" width="7.42578125" customWidth="1"/>
    <col min="35" max="35" width="5.5703125" customWidth="1"/>
    <col min="36" max="36" width="7.7109375" customWidth="1"/>
    <col min="37" max="37" width="7" customWidth="1"/>
    <col min="38" max="39" width="5.5703125" customWidth="1"/>
    <col min="40" max="45" width="9.140625" customWidth="1"/>
    <col min="46" max="46" width="4.7109375" customWidth="1"/>
    <col min="47" max="47" width="4.28515625" customWidth="1"/>
    <col min="48" max="50" width="4.7109375" customWidth="1"/>
    <col min="51" max="51" width="4.28515625" customWidth="1"/>
    <col min="52" max="55" width="4.7109375" customWidth="1"/>
    <col min="56" max="56" width="4.140625" customWidth="1"/>
    <col min="57" max="59" width="4.7109375" customWidth="1"/>
  </cols>
  <sheetData>
    <row r="1" spans="1:59" ht="30" customHeight="1">
      <c r="A1" s="42"/>
      <c r="B1" s="43"/>
      <c r="C1" s="43"/>
      <c r="D1" s="43"/>
      <c r="E1" s="43"/>
      <c r="F1" s="43"/>
      <c r="G1" s="43"/>
      <c r="H1" s="2"/>
      <c r="I1" s="20"/>
      <c r="J1" s="3"/>
      <c r="K1" s="44" t="s">
        <v>0</v>
      </c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2"/>
      <c r="BF1" s="2"/>
      <c r="BG1" s="2"/>
    </row>
    <row r="2" spans="1:59" ht="30" customHeight="1">
      <c r="A2" s="44"/>
      <c r="B2" s="43"/>
      <c r="C2" s="43"/>
      <c r="D2" s="43"/>
      <c r="E2" s="43"/>
      <c r="F2" s="43"/>
      <c r="G2" s="43"/>
      <c r="H2" s="4"/>
      <c r="I2" s="20"/>
      <c r="J2" s="3"/>
      <c r="K2" s="44" t="s">
        <v>1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"/>
      <c r="AO2" s="4"/>
      <c r="AP2" s="4"/>
      <c r="AQ2" s="2"/>
      <c r="AR2" s="2"/>
      <c r="AS2" s="2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2"/>
      <c r="BF2" s="2"/>
      <c r="BG2" s="2"/>
    </row>
    <row r="3" spans="1:59" ht="27.75" customHeight="1">
      <c r="A3" s="3"/>
      <c r="B3" s="3"/>
      <c r="C3" s="3"/>
      <c r="D3" s="3"/>
      <c r="E3" s="3"/>
      <c r="F3" s="3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4"/>
      <c r="AO3" s="4"/>
      <c r="AP3" s="4"/>
      <c r="AQ3" s="2"/>
      <c r="AR3" s="2"/>
      <c r="AS3" s="2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2"/>
      <c r="BF3" s="2"/>
      <c r="BG3" s="2"/>
    </row>
    <row r="4" spans="1:59" ht="30" customHeight="1">
      <c r="A4" s="46" t="s">
        <v>2</v>
      </c>
      <c r="B4" s="50" t="s">
        <v>75</v>
      </c>
      <c r="C4" s="50" t="s">
        <v>4</v>
      </c>
      <c r="D4" s="46" t="s">
        <v>5</v>
      </c>
      <c r="E4" s="46" t="s">
        <v>6</v>
      </c>
      <c r="F4" s="39" t="s">
        <v>7</v>
      </c>
      <c r="G4" s="41"/>
      <c r="H4" s="41"/>
      <c r="I4" s="41"/>
      <c r="J4" s="41"/>
      <c r="K4" s="40"/>
      <c r="L4" s="39" t="s">
        <v>8</v>
      </c>
      <c r="M4" s="41"/>
      <c r="N4" s="41"/>
      <c r="O4" s="41"/>
      <c r="P4" s="41"/>
      <c r="Q4" s="41"/>
      <c r="R4" s="40"/>
      <c r="S4" s="39" t="s">
        <v>9</v>
      </c>
      <c r="T4" s="41"/>
      <c r="U4" s="41"/>
      <c r="V4" s="41"/>
      <c r="W4" s="41"/>
      <c r="X4" s="41"/>
      <c r="Y4" s="40"/>
      <c r="Z4" s="39" t="s">
        <v>10</v>
      </c>
      <c r="AA4" s="41"/>
      <c r="AB4" s="41"/>
      <c r="AC4" s="41"/>
      <c r="AD4" s="41"/>
      <c r="AE4" s="41"/>
      <c r="AF4" s="40"/>
      <c r="AG4" s="39" t="s">
        <v>11</v>
      </c>
      <c r="AH4" s="41"/>
      <c r="AI4" s="41"/>
      <c r="AJ4" s="41"/>
      <c r="AK4" s="41"/>
      <c r="AL4" s="41"/>
      <c r="AM4" s="40"/>
      <c r="AN4" s="22"/>
      <c r="AO4" s="22"/>
      <c r="AP4" s="22"/>
      <c r="AQ4" s="22"/>
      <c r="AR4" s="22"/>
      <c r="AS4" s="22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</row>
    <row r="5" spans="1:59" ht="30" customHeight="1">
      <c r="A5" s="49"/>
      <c r="B5" s="49"/>
      <c r="C5" s="49"/>
      <c r="D5" s="49"/>
      <c r="E5" s="49"/>
      <c r="F5" s="46" t="s">
        <v>12</v>
      </c>
      <c r="G5" s="39" t="s">
        <v>13</v>
      </c>
      <c r="H5" s="41"/>
      <c r="I5" s="41"/>
      <c r="J5" s="41"/>
      <c r="K5" s="40"/>
      <c r="L5" s="39" t="s">
        <v>14</v>
      </c>
      <c r="M5" s="40"/>
      <c r="N5" s="39" t="s">
        <v>13</v>
      </c>
      <c r="O5" s="41"/>
      <c r="P5" s="41"/>
      <c r="Q5" s="41"/>
      <c r="R5" s="40"/>
      <c r="S5" s="39" t="s">
        <v>14</v>
      </c>
      <c r="T5" s="40"/>
      <c r="U5" s="39" t="s">
        <v>13</v>
      </c>
      <c r="V5" s="41"/>
      <c r="W5" s="41"/>
      <c r="X5" s="41"/>
      <c r="Y5" s="40"/>
      <c r="Z5" s="39" t="s">
        <v>14</v>
      </c>
      <c r="AA5" s="40"/>
      <c r="AB5" s="39" t="s">
        <v>15</v>
      </c>
      <c r="AC5" s="41"/>
      <c r="AD5" s="41"/>
      <c r="AE5" s="41"/>
      <c r="AF5" s="40"/>
      <c r="AG5" s="39" t="s">
        <v>14</v>
      </c>
      <c r="AH5" s="40"/>
      <c r="AI5" s="39" t="s">
        <v>13</v>
      </c>
      <c r="AJ5" s="41"/>
      <c r="AK5" s="41"/>
      <c r="AL5" s="41"/>
      <c r="AM5" s="40"/>
      <c r="AN5" s="22"/>
      <c r="AO5" s="22"/>
      <c r="AP5" s="22"/>
      <c r="AQ5" s="22"/>
      <c r="AR5" s="22"/>
      <c r="AS5" s="22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</row>
    <row r="6" spans="1:59" ht="30" customHeight="1">
      <c r="A6" s="49"/>
      <c r="B6" s="49"/>
      <c r="C6" s="49"/>
      <c r="D6" s="49"/>
      <c r="E6" s="49"/>
      <c r="F6" s="49"/>
      <c r="G6" s="46" t="s">
        <v>16</v>
      </c>
      <c r="H6" s="46" t="s">
        <v>17</v>
      </c>
      <c r="I6" s="46" t="s">
        <v>18</v>
      </c>
      <c r="J6" s="46" t="s">
        <v>19</v>
      </c>
      <c r="K6" s="46" t="s">
        <v>20</v>
      </c>
      <c r="L6" s="46" t="s">
        <v>12</v>
      </c>
      <c r="M6" s="46" t="s">
        <v>21</v>
      </c>
      <c r="N6" s="46" t="s">
        <v>16</v>
      </c>
      <c r="O6" s="46" t="s">
        <v>17</v>
      </c>
      <c r="P6" s="46" t="s">
        <v>18</v>
      </c>
      <c r="Q6" s="46" t="s">
        <v>19</v>
      </c>
      <c r="R6" s="46" t="s">
        <v>20</v>
      </c>
      <c r="S6" s="46" t="s">
        <v>12</v>
      </c>
      <c r="T6" s="46" t="s">
        <v>21</v>
      </c>
      <c r="U6" s="46" t="s">
        <v>16</v>
      </c>
      <c r="V6" s="46" t="s">
        <v>17</v>
      </c>
      <c r="W6" s="46" t="s">
        <v>18</v>
      </c>
      <c r="X6" s="46" t="s">
        <v>19</v>
      </c>
      <c r="Y6" s="46" t="s">
        <v>20</v>
      </c>
      <c r="Z6" s="46" t="s">
        <v>12</v>
      </c>
      <c r="AA6" s="46" t="s">
        <v>21</v>
      </c>
      <c r="AB6" s="46" t="s">
        <v>16</v>
      </c>
      <c r="AC6" s="46" t="s">
        <v>17</v>
      </c>
      <c r="AD6" s="46" t="s">
        <v>18</v>
      </c>
      <c r="AE6" s="46" t="s">
        <v>19</v>
      </c>
      <c r="AF6" s="46" t="s">
        <v>20</v>
      </c>
      <c r="AG6" s="46" t="s">
        <v>12</v>
      </c>
      <c r="AH6" s="46" t="s">
        <v>21</v>
      </c>
      <c r="AI6" s="46" t="s">
        <v>16</v>
      </c>
      <c r="AJ6" s="46" t="s">
        <v>17</v>
      </c>
      <c r="AK6" s="46" t="s">
        <v>18</v>
      </c>
      <c r="AL6" s="46" t="s">
        <v>19</v>
      </c>
      <c r="AM6" s="46" t="s">
        <v>20</v>
      </c>
      <c r="AN6" s="23"/>
      <c r="AO6" s="23"/>
      <c r="AP6" s="23"/>
      <c r="AQ6" s="23"/>
      <c r="AR6" s="23"/>
      <c r="AS6" s="23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</row>
    <row r="7" spans="1:59" ht="30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23"/>
      <c r="AO7" s="23"/>
      <c r="AP7" s="23"/>
      <c r="AQ7" s="23"/>
      <c r="AR7" s="23"/>
      <c r="AS7" s="23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</row>
    <row r="8" spans="1:59" ht="22.5" customHeight="1">
      <c r="A8" s="6">
        <v>1</v>
      </c>
      <c r="B8" s="7">
        <v>2</v>
      </c>
      <c r="C8" s="6">
        <v>3</v>
      </c>
      <c r="D8" s="7">
        <v>4</v>
      </c>
      <c r="E8" s="6">
        <v>5</v>
      </c>
      <c r="F8" s="7">
        <v>6</v>
      </c>
      <c r="G8" s="6">
        <v>7</v>
      </c>
      <c r="H8" s="7">
        <v>8</v>
      </c>
      <c r="I8" s="6">
        <v>9</v>
      </c>
      <c r="J8" s="7">
        <v>10</v>
      </c>
      <c r="K8" s="6">
        <v>11</v>
      </c>
      <c r="L8" s="7">
        <v>12</v>
      </c>
      <c r="M8" s="6">
        <v>13</v>
      </c>
      <c r="N8" s="7">
        <v>14</v>
      </c>
      <c r="O8" s="6">
        <v>15</v>
      </c>
      <c r="P8" s="7">
        <v>16</v>
      </c>
      <c r="Q8" s="6">
        <v>17</v>
      </c>
      <c r="R8" s="7">
        <v>18</v>
      </c>
      <c r="S8" s="6">
        <v>19</v>
      </c>
      <c r="T8" s="7">
        <v>20</v>
      </c>
      <c r="U8" s="6">
        <v>21</v>
      </c>
      <c r="V8" s="7">
        <v>22</v>
      </c>
      <c r="W8" s="6">
        <v>23</v>
      </c>
      <c r="X8" s="7">
        <v>24</v>
      </c>
      <c r="Y8" s="6">
        <v>25</v>
      </c>
      <c r="Z8" s="7">
        <v>26</v>
      </c>
      <c r="AA8" s="6">
        <v>27</v>
      </c>
      <c r="AB8" s="7">
        <v>28</v>
      </c>
      <c r="AC8" s="6">
        <v>29</v>
      </c>
      <c r="AD8" s="7">
        <v>30</v>
      </c>
      <c r="AE8" s="6">
        <v>31</v>
      </c>
      <c r="AF8" s="7">
        <v>32</v>
      </c>
      <c r="AG8" s="6">
        <v>33</v>
      </c>
      <c r="AH8" s="7">
        <v>34</v>
      </c>
      <c r="AI8" s="6">
        <v>35</v>
      </c>
      <c r="AJ8" s="7">
        <v>36</v>
      </c>
      <c r="AK8" s="6">
        <v>37</v>
      </c>
      <c r="AL8" s="7">
        <v>38</v>
      </c>
      <c r="AM8" s="6">
        <v>39</v>
      </c>
      <c r="AN8" s="24"/>
      <c r="AO8" s="24"/>
      <c r="AP8" s="24"/>
      <c r="AQ8" s="24"/>
      <c r="AR8" s="24"/>
      <c r="AS8" s="24"/>
      <c r="AT8" s="19"/>
      <c r="AU8" s="19"/>
      <c r="AV8" s="19"/>
      <c r="AW8" s="19"/>
      <c r="AX8" s="19"/>
      <c r="AY8" s="19"/>
      <c r="AZ8" s="19"/>
      <c r="BA8" s="19"/>
      <c r="BB8" s="30"/>
      <c r="BC8" s="30"/>
      <c r="BD8" s="30"/>
      <c r="BE8" s="30"/>
      <c r="BF8" s="19"/>
      <c r="BG8" s="19"/>
    </row>
    <row r="9" spans="1:59" ht="27.75" customHeight="1">
      <c r="A9" s="8">
        <v>1</v>
      </c>
      <c r="B9" s="9" t="s">
        <v>76</v>
      </c>
      <c r="C9" s="10"/>
      <c r="D9" s="11">
        <f t="shared" ref="D9:D18" si="0">M9+T9+AA9+AH9</f>
        <v>0</v>
      </c>
      <c r="E9" s="11"/>
      <c r="F9" s="12"/>
      <c r="G9" s="12"/>
      <c r="H9" s="12"/>
      <c r="I9" s="12"/>
      <c r="J9" s="12"/>
      <c r="K9" s="12"/>
      <c r="L9" s="11"/>
      <c r="M9" s="11">
        <f t="shared" ref="M9:M18" si="1">SUM(N9:R9)</f>
        <v>0</v>
      </c>
      <c r="N9" s="11"/>
      <c r="O9" s="11"/>
      <c r="P9" s="11"/>
      <c r="Q9" s="11"/>
      <c r="R9" s="11"/>
      <c r="S9" s="11"/>
      <c r="T9" s="11">
        <f t="shared" ref="T9:T18" si="2">SUM(U9:Y9)</f>
        <v>0</v>
      </c>
      <c r="U9" s="11"/>
      <c r="V9" s="11"/>
      <c r="W9" s="11"/>
      <c r="X9" s="11"/>
      <c r="Y9" s="11"/>
      <c r="Z9" s="11"/>
      <c r="AA9" s="11">
        <f t="shared" ref="AA9:AA18" si="3">SUM(AB9:AF9)</f>
        <v>0</v>
      </c>
      <c r="AB9" s="11"/>
      <c r="AC9" s="11"/>
      <c r="AD9" s="11"/>
      <c r="AE9" s="11"/>
      <c r="AF9" s="11"/>
      <c r="AG9" s="11"/>
      <c r="AH9" s="11">
        <f t="shared" ref="AH9:AH18" si="4">SUM(AI9:AM9)</f>
        <v>0</v>
      </c>
      <c r="AI9" s="11"/>
      <c r="AJ9" s="11"/>
      <c r="AK9" s="11"/>
      <c r="AL9" s="11"/>
      <c r="AM9" s="11"/>
      <c r="AN9" s="25"/>
      <c r="AO9" s="25"/>
      <c r="AP9" s="25"/>
      <c r="AQ9" s="25"/>
      <c r="AR9" s="25"/>
      <c r="AS9" s="25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ht="27.75" customHeight="1">
      <c r="A10" s="8">
        <v>2</v>
      </c>
      <c r="B10" s="9" t="s">
        <v>77</v>
      </c>
      <c r="C10" s="10"/>
      <c r="D10" s="11">
        <f t="shared" si="0"/>
        <v>0</v>
      </c>
      <c r="E10" s="11"/>
      <c r="F10" s="12"/>
      <c r="G10" s="12"/>
      <c r="H10" s="12"/>
      <c r="I10" s="12"/>
      <c r="J10" s="12"/>
      <c r="K10" s="12"/>
      <c r="L10" s="11"/>
      <c r="M10" s="11">
        <f t="shared" si="1"/>
        <v>0</v>
      </c>
      <c r="N10" s="11"/>
      <c r="O10" s="11"/>
      <c r="P10" s="11"/>
      <c r="Q10" s="11"/>
      <c r="R10" s="11"/>
      <c r="S10" s="11"/>
      <c r="T10" s="11">
        <f t="shared" si="2"/>
        <v>0</v>
      </c>
      <c r="U10" s="11"/>
      <c r="V10" s="11"/>
      <c r="W10" s="11"/>
      <c r="X10" s="11"/>
      <c r="Y10" s="11"/>
      <c r="Z10" s="11"/>
      <c r="AA10" s="11">
        <f t="shared" si="3"/>
        <v>0</v>
      </c>
      <c r="AB10" s="11"/>
      <c r="AC10" s="11"/>
      <c r="AD10" s="11"/>
      <c r="AE10" s="11"/>
      <c r="AF10" s="11"/>
      <c r="AG10" s="11"/>
      <c r="AH10" s="11">
        <f t="shared" si="4"/>
        <v>0</v>
      </c>
      <c r="AI10" s="11"/>
      <c r="AJ10" s="11"/>
      <c r="AK10" s="11"/>
      <c r="AL10" s="11"/>
      <c r="AM10" s="11"/>
      <c r="AN10" s="25"/>
      <c r="AO10" s="25"/>
      <c r="AP10" s="25"/>
      <c r="AQ10" s="25"/>
      <c r="AR10" s="25"/>
      <c r="AS10" s="25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ht="27.75" customHeight="1">
      <c r="A11" s="8">
        <v>3</v>
      </c>
      <c r="B11" s="9" t="s">
        <v>78</v>
      </c>
      <c r="C11" s="10"/>
      <c r="D11" s="11">
        <f t="shared" si="0"/>
        <v>0</v>
      </c>
      <c r="E11" s="11"/>
      <c r="F11" s="12"/>
      <c r="G11" s="12"/>
      <c r="H11" s="12"/>
      <c r="I11" s="12"/>
      <c r="J11" s="12"/>
      <c r="K11" s="12"/>
      <c r="L11" s="11"/>
      <c r="M11" s="11">
        <f t="shared" si="1"/>
        <v>0</v>
      </c>
      <c r="N11" s="11"/>
      <c r="O11" s="11"/>
      <c r="P11" s="11"/>
      <c r="Q11" s="11"/>
      <c r="R11" s="11"/>
      <c r="S11" s="11"/>
      <c r="T11" s="11">
        <f t="shared" si="2"/>
        <v>0</v>
      </c>
      <c r="U11" s="11"/>
      <c r="V11" s="11"/>
      <c r="W11" s="11"/>
      <c r="X11" s="11"/>
      <c r="Y11" s="11"/>
      <c r="Z11" s="11"/>
      <c r="AA11" s="11">
        <f t="shared" si="3"/>
        <v>0</v>
      </c>
      <c r="AB11" s="11"/>
      <c r="AC11" s="11"/>
      <c r="AD11" s="11"/>
      <c r="AE11" s="11"/>
      <c r="AF11" s="11"/>
      <c r="AG11" s="11"/>
      <c r="AH11" s="11">
        <f t="shared" si="4"/>
        <v>0</v>
      </c>
      <c r="AI11" s="11"/>
      <c r="AJ11" s="11"/>
      <c r="AK11" s="11"/>
      <c r="AL11" s="11"/>
      <c r="AM11" s="11"/>
      <c r="AN11" s="25"/>
      <c r="AO11" s="25"/>
      <c r="AP11" s="25"/>
      <c r="AQ11" s="25"/>
      <c r="AR11" s="25"/>
      <c r="AS11" s="25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ht="27.75" customHeight="1">
      <c r="A12" s="8">
        <v>4</v>
      </c>
      <c r="B12" s="9" t="s">
        <v>79</v>
      </c>
      <c r="C12" s="10"/>
      <c r="D12" s="11">
        <f t="shared" si="0"/>
        <v>0</v>
      </c>
      <c r="E12" s="11"/>
      <c r="F12" s="12"/>
      <c r="G12" s="12"/>
      <c r="H12" s="12"/>
      <c r="I12" s="12"/>
      <c r="J12" s="12"/>
      <c r="K12" s="12"/>
      <c r="L12" s="11"/>
      <c r="M12" s="11">
        <f t="shared" si="1"/>
        <v>0</v>
      </c>
      <c r="N12" s="11"/>
      <c r="O12" s="11"/>
      <c r="P12" s="11"/>
      <c r="Q12" s="11"/>
      <c r="R12" s="11"/>
      <c r="S12" s="11"/>
      <c r="T12" s="11">
        <f t="shared" si="2"/>
        <v>0</v>
      </c>
      <c r="U12" s="11"/>
      <c r="V12" s="11"/>
      <c r="W12" s="11"/>
      <c r="X12" s="11"/>
      <c r="Y12" s="11"/>
      <c r="Z12" s="11"/>
      <c r="AA12" s="11">
        <f t="shared" si="3"/>
        <v>0</v>
      </c>
      <c r="AB12" s="11"/>
      <c r="AC12" s="11"/>
      <c r="AD12" s="11"/>
      <c r="AE12" s="11"/>
      <c r="AF12" s="11"/>
      <c r="AG12" s="11"/>
      <c r="AH12" s="11">
        <f t="shared" si="4"/>
        <v>0</v>
      </c>
      <c r="AI12" s="11"/>
      <c r="AJ12" s="11"/>
      <c r="AK12" s="11"/>
      <c r="AL12" s="11"/>
      <c r="AM12" s="11"/>
      <c r="AN12" s="25"/>
      <c r="AO12" s="25"/>
      <c r="AP12" s="25"/>
      <c r="AQ12" s="25"/>
      <c r="AR12" s="25"/>
      <c r="AS12" s="25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27.75" customHeight="1">
      <c r="A13" s="8">
        <v>5</v>
      </c>
      <c r="B13" s="9" t="s">
        <v>80</v>
      </c>
      <c r="C13" s="10"/>
      <c r="D13" s="11">
        <f t="shared" si="0"/>
        <v>0</v>
      </c>
      <c r="E13" s="11"/>
      <c r="F13" s="12"/>
      <c r="G13" s="12"/>
      <c r="H13" s="12"/>
      <c r="I13" s="12"/>
      <c r="J13" s="12"/>
      <c r="K13" s="12"/>
      <c r="L13" s="11"/>
      <c r="M13" s="11">
        <f t="shared" si="1"/>
        <v>0</v>
      </c>
      <c r="N13" s="11"/>
      <c r="O13" s="11"/>
      <c r="P13" s="11"/>
      <c r="Q13" s="11"/>
      <c r="R13" s="11"/>
      <c r="S13" s="11"/>
      <c r="T13" s="11">
        <f t="shared" si="2"/>
        <v>0</v>
      </c>
      <c r="U13" s="11"/>
      <c r="V13" s="11"/>
      <c r="W13" s="11"/>
      <c r="X13" s="11"/>
      <c r="Y13" s="11"/>
      <c r="Z13" s="11"/>
      <c r="AA13" s="11">
        <f t="shared" si="3"/>
        <v>0</v>
      </c>
      <c r="AB13" s="11"/>
      <c r="AC13" s="11"/>
      <c r="AD13" s="11"/>
      <c r="AE13" s="11"/>
      <c r="AF13" s="11"/>
      <c r="AG13" s="11"/>
      <c r="AH13" s="11">
        <f t="shared" si="4"/>
        <v>0</v>
      </c>
      <c r="AI13" s="11"/>
      <c r="AJ13" s="11"/>
      <c r="AK13" s="11"/>
      <c r="AL13" s="11"/>
      <c r="AM13" s="11"/>
      <c r="AN13" s="25"/>
      <c r="AO13" s="25"/>
      <c r="AP13" s="25"/>
      <c r="AQ13" s="25"/>
      <c r="AR13" s="25"/>
      <c r="AS13" s="25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ht="27.75" customHeight="1">
      <c r="A14" s="8">
        <v>6</v>
      </c>
      <c r="B14" s="9" t="s">
        <v>81</v>
      </c>
      <c r="C14" s="10"/>
      <c r="D14" s="11">
        <f t="shared" si="0"/>
        <v>0</v>
      </c>
      <c r="E14" s="11"/>
      <c r="F14" s="12"/>
      <c r="G14" s="12"/>
      <c r="H14" s="12"/>
      <c r="I14" s="12"/>
      <c r="J14" s="12"/>
      <c r="K14" s="12"/>
      <c r="L14" s="11"/>
      <c r="M14" s="11">
        <f t="shared" si="1"/>
        <v>0</v>
      </c>
      <c r="N14" s="11"/>
      <c r="O14" s="11"/>
      <c r="P14" s="11"/>
      <c r="Q14" s="11"/>
      <c r="R14" s="11"/>
      <c r="S14" s="11"/>
      <c r="T14" s="11">
        <f t="shared" si="2"/>
        <v>0</v>
      </c>
      <c r="U14" s="11"/>
      <c r="V14" s="11"/>
      <c r="W14" s="11"/>
      <c r="X14" s="11"/>
      <c r="Y14" s="11"/>
      <c r="Z14" s="11"/>
      <c r="AA14" s="11">
        <f t="shared" si="3"/>
        <v>0</v>
      </c>
      <c r="AB14" s="11"/>
      <c r="AC14" s="11"/>
      <c r="AD14" s="11"/>
      <c r="AE14" s="11"/>
      <c r="AF14" s="11"/>
      <c r="AG14" s="11"/>
      <c r="AH14" s="11">
        <f t="shared" si="4"/>
        <v>0</v>
      </c>
      <c r="AI14" s="11"/>
      <c r="AJ14" s="11"/>
      <c r="AK14" s="11"/>
      <c r="AL14" s="11"/>
      <c r="AM14" s="11"/>
      <c r="AN14" s="25"/>
      <c r="AO14" s="25"/>
      <c r="AP14" s="25"/>
      <c r="AQ14" s="25"/>
      <c r="AR14" s="25"/>
      <c r="AS14" s="25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7.75" customHeight="1">
      <c r="A15" s="8">
        <v>7</v>
      </c>
      <c r="B15" s="9" t="s">
        <v>82</v>
      </c>
      <c r="C15" s="10"/>
      <c r="D15" s="11">
        <f t="shared" si="0"/>
        <v>0</v>
      </c>
      <c r="E15" s="11"/>
      <c r="F15" s="12"/>
      <c r="G15" s="12"/>
      <c r="H15" s="12"/>
      <c r="I15" s="12"/>
      <c r="J15" s="12"/>
      <c r="K15" s="12"/>
      <c r="L15" s="11"/>
      <c r="M15" s="11">
        <f t="shared" si="1"/>
        <v>0</v>
      </c>
      <c r="N15" s="11"/>
      <c r="O15" s="11"/>
      <c r="P15" s="11"/>
      <c r="Q15" s="11"/>
      <c r="R15" s="11"/>
      <c r="S15" s="11"/>
      <c r="T15" s="11">
        <f t="shared" si="2"/>
        <v>0</v>
      </c>
      <c r="U15" s="11"/>
      <c r="V15" s="11"/>
      <c r="W15" s="11"/>
      <c r="X15" s="11"/>
      <c r="Y15" s="11"/>
      <c r="Z15" s="11"/>
      <c r="AA15" s="11">
        <f t="shared" si="3"/>
        <v>0</v>
      </c>
      <c r="AB15" s="11"/>
      <c r="AC15" s="11"/>
      <c r="AD15" s="11"/>
      <c r="AE15" s="11"/>
      <c r="AF15" s="11"/>
      <c r="AG15" s="11"/>
      <c r="AH15" s="11">
        <f t="shared" si="4"/>
        <v>0</v>
      </c>
      <c r="AI15" s="11"/>
      <c r="AJ15" s="11"/>
      <c r="AK15" s="11"/>
      <c r="AL15" s="11"/>
      <c r="AM15" s="11"/>
      <c r="AN15" s="25"/>
      <c r="AO15" s="25"/>
      <c r="AP15" s="25"/>
      <c r="AQ15" s="25"/>
      <c r="AR15" s="25"/>
      <c r="AS15" s="25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</row>
    <row r="16" spans="1:59" ht="27.75" customHeight="1">
      <c r="A16" s="8">
        <v>8</v>
      </c>
      <c r="B16" s="9" t="s">
        <v>59</v>
      </c>
      <c r="C16" s="10"/>
      <c r="D16" s="11">
        <f t="shared" si="0"/>
        <v>0</v>
      </c>
      <c r="E16" s="11"/>
      <c r="F16" s="12"/>
      <c r="G16" s="12"/>
      <c r="H16" s="12"/>
      <c r="I16" s="12"/>
      <c r="J16" s="12"/>
      <c r="K16" s="12"/>
      <c r="L16" s="11"/>
      <c r="M16" s="11">
        <f t="shared" si="1"/>
        <v>0</v>
      </c>
      <c r="N16" s="11"/>
      <c r="O16" s="11"/>
      <c r="P16" s="11"/>
      <c r="Q16" s="11"/>
      <c r="R16" s="11"/>
      <c r="S16" s="11"/>
      <c r="T16" s="11">
        <f t="shared" si="2"/>
        <v>0</v>
      </c>
      <c r="U16" s="11"/>
      <c r="V16" s="11"/>
      <c r="W16" s="11"/>
      <c r="X16" s="11"/>
      <c r="Y16" s="11"/>
      <c r="Z16" s="11"/>
      <c r="AA16" s="11">
        <f t="shared" si="3"/>
        <v>0</v>
      </c>
      <c r="AB16" s="11"/>
      <c r="AC16" s="11"/>
      <c r="AD16" s="11"/>
      <c r="AE16" s="11"/>
      <c r="AF16" s="11"/>
      <c r="AG16" s="11"/>
      <c r="AH16" s="11">
        <f t="shared" si="4"/>
        <v>0</v>
      </c>
      <c r="AI16" s="11"/>
      <c r="AJ16" s="11"/>
      <c r="AK16" s="11"/>
      <c r="AL16" s="11"/>
      <c r="AM16" s="11"/>
      <c r="AN16" s="25"/>
      <c r="AO16" s="25"/>
      <c r="AP16" s="25"/>
      <c r="AQ16" s="25"/>
      <c r="AR16" s="25"/>
      <c r="AS16" s="25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</row>
    <row r="17" spans="1:59" ht="27.75" customHeight="1">
      <c r="A17" s="8">
        <v>9</v>
      </c>
      <c r="B17" s="9" t="s">
        <v>60</v>
      </c>
      <c r="C17" s="10"/>
      <c r="D17" s="11">
        <f t="shared" si="0"/>
        <v>0</v>
      </c>
      <c r="E17" s="11"/>
      <c r="F17" s="12"/>
      <c r="G17" s="12"/>
      <c r="H17" s="12"/>
      <c r="I17" s="12"/>
      <c r="J17" s="12"/>
      <c r="K17" s="12"/>
      <c r="L17" s="11"/>
      <c r="M17" s="11">
        <f t="shared" si="1"/>
        <v>0</v>
      </c>
      <c r="N17" s="11"/>
      <c r="O17" s="11"/>
      <c r="P17" s="11"/>
      <c r="Q17" s="11"/>
      <c r="R17" s="11"/>
      <c r="S17" s="11"/>
      <c r="T17" s="11">
        <f t="shared" si="2"/>
        <v>0</v>
      </c>
      <c r="U17" s="11"/>
      <c r="V17" s="11"/>
      <c r="W17" s="11"/>
      <c r="X17" s="11"/>
      <c r="Y17" s="11"/>
      <c r="Z17" s="11"/>
      <c r="AA17" s="11">
        <f t="shared" si="3"/>
        <v>0</v>
      </c>
      <c r="AB17" s="11"/>
      <c r="AC17" s="11"/>
      <c r="AD17" s="11"/>
      <c r="AE17" s="11"/>
      <c r="AF17" s="11"/>
      <c r="AG17" s="11"/>
      <c r="AH17" s="11">
        <f t="shared" si="4"/>
        <v>0</v>
      </c>
      <c r="AI17" s="11"/>
      <c r="AJ17" s="11"/>
      <c r="AK17" s="11"/>
      <c r="AL17" s="11"/>
      <c r="AM17" s="11"/>
      <c r="AN17" s="25"/>
      <c r="AO17" s="25"/>
      <c r="AP17" s="25"/>
      <c r="AQ17" s="25"/>
      <c r="AR17" s="25"/>
      <c r="AS17" s="25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</row>
    <row r="18" spans="1:59" ht="27.75" customHeight="1">
      <c r="A18" s="8">
        <v>10</v>
      </c>
      <c r="B18" s="9" t="s">
        <v>61</v>
      </c>
      <c r="C18" s="10"/>
      <c r="D18" s="11">
        <f t="shared" si="0"/>
        <v>0</v>
      </c>
      <c r="E18" s="11"/>
      <c r="F18" s="12"/>
      <c r="G18" s="12"/>
      <c r="H18" s="12"/>
      <c r="I18" s="12"/>
      <c r="J18" s="12"/>
      <c r="K18" s="12"/>
      <c r="L18" s="11"/>
      <c r="M18" s="11">
        <f t="shared" si="1"/>
        <v>0</v>
      </c>
      <c r="N18" s="11"/>
      <c r="O18" s="11"/>
      <c r="P18" s="11"/>
      <c r="Q18" s="11"/>
      <c r="R18" s="11"/>
      <c r="S18" s="11"/>
      <c r="T18" s="11">
        <f t="shared" si="2"/>
        <v>0</v>
      </c>
      <c r="U18" s="11"/>
      <c r="V18" s="11"/>
      <c r="W18" s="11"/>
      <c r="X18" s="11"/>
      <c r="Y18" s="11"/>
      <c r="Z18" s="11"/>
      <c r="AA18" s="11">
        <f t="shared" si="3"/>
        <v>0</v>
      </c>
      <c r="AB18" s="11"/>
      <c r="AC18" s="11"/>
      <c r="AD18" s="11"/>
      <c r="AE18" s="11"/>
      <c r="AF18" s="11"/>
      <c r="AG18" s="11"/>
      <c r="AH18" s="11">
        <f t="shared" si="4"/>
        <v>0</v>
      </c>
      <c r="AI18" s="11"/>
      <c r="AJ18" s="11"/>
      <c r="AK18" s="11"/>
      <c r="AL18" s="11"/>
      <c r="AM18" s="11"/>
      <c r="AN18" s="25"/>
      <c r="AO18" s="25"/>
      <c r="AP18" s="25"/>
      <c r="AQ18" s="25"/>
      <c r="AR18" s="25"/>
      <c r="AS18" s="25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</row>
    <row r="19" spans="1:59" ht="35.25" customHeight="1">
      <c r="A19" s="45" t="s">
        <v>22</v>
      </c>
      <c r="B19" s="40"/>
      <c r="C19" s="13">
        <f t="shared" ref="C19:AM19" si="5">SUM(C9:C18)</f>
        <v>0</v>
      </c>
      <c r="D19" s="13">
        <f t="shared" si="5"/>
        <v>0</v>
      </c>
      <c r="E19" s="13">
        <f t="shared" si="5"/>
        <v>0</v>
      </c>
      <c r="F19" s="13">
        <f t="shared" si="5"/>
        <v>0</v>
      </c>
      <c r="G19" s="13">
        <f t="shared" si="5"/>
        <v>0</v>
      </c>
      <c r="H19" s="13">
        <f t="shared" si="5"/>
        <v>0</v>
      </c>
      <c r="I19" s="13">
        <f t="shared" si="5"/>
        <v>0</v>
      </c>
      <c r="J19" s="13">
        <f t="shared" si="5"/>
        <v>0</v>
      </c>
      <c r="K19" s="13">
        <f t="shared" si="5"/>
        <v>0</v>
      </c>
      <c r="L19" s="13">
        <f t="shared" si="5"/>
        <v>0</v>
      </c>
      <c r="M19" s="13">
        <f t="shared" si="5"/>
        <v>0</v>
      </c>
      <c r="N19" s="13">
        <f t="shared" si="5"/>
        <v>0</v>
      </c>
      <c r="O19" s="13">
        <f t="shared" si="5"/>
        <v>0</v>
      </c>
      <c r="P19" s="13">
        <f t="shared" si="5"/>
        <v>0</v>
      </c>
      <c r="Q19" s="13">
        <f t="shared" si="5"/>
        <v>0</v>
      </c>
      <c r="R19" s="13">
        <f t="shared" si="5"/>
        <v>0</v>
      </c>
      <c r="S19" s="13">
        <f t="shared" si="5"/>
        <v>0</v>
      </c>
      <c r="T19" s="13">
        <f t="shared" si="5"/>
        <v>0</v>
      </c>
      <c r="U19" s="13">
        <f t="shared" si="5"/>
        <v>0</v>
      </c>
      <c r="V19" s="13">
        <f t="shared" si="5"/>
        <v>0</v>
      </c>
      <c r="W19" s="13">
        <f t="shared" si="5"/>
        <v>0</v>
      </c>
      <c r="X19" s="13">
        <f t="shared" si="5"/>
        <v>0</v>
      </c>
      <c r="Y19" s="13">
        <f t="shared" si="5"/>
        <v>0</v>
      </c>
      <c r="Z19" s="13">
        <f t="shared" si="5"/>
        <v>0</v>
      </c>
      <c r="AA19" s="13">
        <f t="shared" si="5"/>
        <v>0</v>
      </c>
      <c r="AB19" s="13">
        <f t="shared" si="5"/>
        <v>0</v>
      </c>
      <c r="AC19" s="13">
        <f t="shared" si="5"/>
        <v>0</v>
      </c>
      <c r="AD19" s="13">
        <f t="shared" si="5"/>
        <v>0</v>
      </c>
      <c r="AE19" s="13">
        <f t="shared" si="5"/>
        <v>0</v>
      </c>
      <c r="AF19" s="13">
        <f t="shared" si="5"/>
        <v>0</v>
      </c>
      <c r="AG19" s="13">
        <f t="shared" si="5"/>
        <v>0</v>
      </c>
      <c r="AH19" s="13">
        <f t="shared" si="5"/>
        <v>0</v>
      </c>
      <c r="AI19" s="13">
        <f t="shared" si="5"/>
        <v>0</v>
      </c>
      <c r="AJ19" s="13">
        <f t="shared" si="5"/>
        <v>0</v>
      </c>
      <c r="AK19" s="13">
        <f t="shared" si="5"/>
        <v>0</v>
      </c>
      <c r="AL19" s="13">
        <f t="shared" si="5"/>
        <v>0</v>
      </c>
      <c r="AM19" s="13">
        <f t="shared" si="5"/>
        <v>0</v>
      </c>
      <c r="AN19" s="26"/>
      <c r="AO19" s="26"/>
      <c r="AP19" s="26"/>
      <c r="AQ19" s="26"/>
      <c r="AR19" s="26"/>
      <c r="AS19" s="26"/>
      <c r="AT19" s="31"/>
      <c r="AU19" s="31"/>
      <c r="AV19" s="31"/>
      <c r="AW19" s="31"/>
      <c r="AX19" s="31"/>
      <c r="AY19" s="31"/>
      <c r="AZ19" s="31"/>
      <c r="BA19" s="31"/>
      <c r="BB19" s="2"/>
      <c r="BC19" s="2"/>
      <c r="BD19" s="2"/>
      <c r="BE19" s="2"/>
      <c r="BF19" s="31"/>
      <c r="BG19" s="31"/>
    </row>
    <row r="20" spans="1:59" ht="30.75" customHeight="1">
      <c r="A20" s="48" t="s">
        <v>23</v>
      </c>
      <c r="B20" s="40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2"/>
      <c r="AO20" s="2"/>
      <c r="AP20" s="2"/>
      <c r="AQ20" s="2"/>
      <c r="AR20" s="2"/>
      <c r="AS20" s="2"/>
      <c r="AT20" s="1"/>
      <c r="AU20" s="1"/>
      <c r="AV20" s="1"/>
      <c r="AW20" s="1"/>
      <c r="AX20" s="1"/>
      <c r="AY20" s="1"/>
      <c r="AZ20" s="1"/>
      <c r="BA20" s="2"/>
      <c r="BB20" s="2"/>
      <c r="BC20" s="19"/>
      <c r="BD20" s="19"/>
      <c r="BE20" s="19"/>
      <c r="BF20" s="2"/>
      <c r="BG20" s="2"/>
    </row>
    <row r="21" spans="1:59" ht="34.5" customHeight="1">
      <c r="A21" s="2"/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2"/>
      <c r="AO21" s="2"/>
      <c r="AP21" s="2"/>
      <c r="AQ21" s="2"/>
      <c r="AR21" s="2"/>
      <c r="AS21" s="2"/>
      <c r="AT21" s="1"/>
      <c r="AU21" s="1"/>
      <c r="AV21" s="1"/>
      <c r="AW21" s="1"/>
      <c r="AX21" s="1"/>
      <c r="AY21" s="1"/>
      <c r="AZ21" s="1"/>
      <c r="BA21" s="2"/>
      <c r="BB21" s="2"/>
      <c r="BC21" s="19"/>
      <c r="BD21" s="19"/>
      <c r="BE21" s="19"/>
      <c r="BF21" s="2"/>
      <c r="BG21" s="2"/>
    </row>
    <row r="22" spans="1:59" ht="24.75" customHeight="1">
      <c r="A22" s="2"/>
      <c r="B22" s="2"/>
      <c r="C22" s="2"/>
      <c r="D22" s="44"/>
      <c r="E22" s="43"/>
      <c r="F22" s="43"/>
      <c r="G22" s="43"/>
      <c r="H22" s="2"/>
      <c r="I22" s="18"/>
      <c r="J22" s="18"/>
      <c r="K22" s="18"/>
      <c r="L22" s="2"/>
      <c r="M22" s="21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7"/>
      <c r="AI22" s="3"/>
      <c r="AJ22" s="3"/>
      <c r="AK22" s="3"/>
      <c r="AL22" s="3"/>
      <c r="AM22" s="3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ht="15.75" customHeight="1">
      <c r="A23" s="2"/>
      <c r="B23" s="4"/>
      <c r="C23" s="4"/>
      <c r="D23" s="16"/>
      <c r="E23" s="16"/>
      <c r="F23" s="4"/>
      <c r="G23" s="17"/>
      <c r="H23" s="2"/>
      <c r="I23" s="18"/>
      <c r="J23" s="18"/>
      <c r="K23" s="18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3"/>
      <c r="AJ23" s="3"/>
      <c r="AK23" s="3"/>
      <c r="AL23" s="3"/>
      <c r="AM23" s="3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ht="15.75" customHeight="1">
      <c r="A24" s="2"/>
      <c r="B24" s="4"/>
      <c r="C24" s="4"/>
      <c r="D24" s="16"/>
      <c r="E24" s="16"/>
      <c r="F24" s="4"/>
      <c r="G24" s="17"/>
      <c r="H24" s="2"/>
      <c r="I24" s="18"/>
      <c r="J24" s="2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3"/>
      <c r="AJ24" s="3"/>
      <c r="AK24" s="3"/>
      <c r="AL24" s="3"/>
      <c r="AM24" s="3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ht="15.75" customHeight="1">
      <c r="A25" s="2"/>
      <c r="B25" s="4"/>
      <c r="C25" s="4"/>
      <c r="D25" s="16"/>
      <c r="E25" s="16"/>
      <c r="F25" s="4"/>
      <c r="G25" s="17"/>
      <c r="H25" s="18"/>
      <c r="I25" s="18"/>
      <c r="J25" s="18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3"/>
      <c r="AJ25" s="3"/>
      <c r="AK25" s="3"/>
      <c r="AL25" s="3"/>
      <c r="AM25" s="3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ht="15.75" customHeight="1">
      <c r="A26" s="2"/>
      <c r="B26" s="4"/>
      <c r="C26" s="4"/>
      <c r="D26" s="16"/>
      <c r="E26" s="16"/>
      <c r="F26" s="4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9"/>
      <c r="AJ26" s="19"/>
      <c r="AK26" s="19"/>
      <c r="AL26" s="19"/>
      <c r="AM26" s="19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ht="15.75" customHeight="1">
      <c r="A27" s="2"/>
      <c r="B27" s="2"/>
      <c r="C27" s="2"/>
      <c r="D27" s="4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0"/>
      <c r="AO27" s="20"/>
      <c r="AP27" s="20"/>
      <c r="AQ27" s="20"/>
      <c r="AR27" s="20"/>
      <c r="AS27" s="20"/>
      <c r="AT27" s="20"/>
      <c r="AU27" s="20"/>
      <c r="AV27" s="20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ht="15.75" customHeight="1">
      <c r="A28" s="2"/>
      <c r="B28" s="2"/>
      <c r="C28" s="2"/>
      <c r="D28" s="44"/>
      <c r="E28" s="43"/>
      <c r="F28" s="43"/>
      <c r="G28" s="4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0"/>
      <c r="AO28" s="20"/>
      <c r="AP28" s="20"/>
      <c r="AQ28" s="20"/>
      <c r="AR28" s="20"/>
      <c r="AS28" s="20"/>
      <c r="AT28" s="20"/>
      <c r="AU28" s="20"/>
      <c r="AV28" s="20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ht="16.5" customHeight="1">
      <c r="A29" s="2"/>
      <c r="B29" s="2"/>
      <c r="C29" s="2"/>
      <c r="D29" s="2"/>
      <c r="E29" s="2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3"/>
      <c r="AM29" s="3"/>
      <c r="AN29" s="4"/>
      <c r="AO29" s="4"/>
      <c r="AP29" s="4"/>
      <c r="AQ29" s="4"/>
      <c r="AR29" s="4"/>
      <c r="AS29" s="4"/>
      <c r="AT29" s="1"/>
      <c r="AU29" s="1"/>
      <c r="AV29" s="1"/>
      <c r="AW29" s="1"/>
      <c r="AX29" s="1"/>
      <c r="AY29" s="1"/>
      <c r="AZ29" s="1"/>
      <c r="BA29" s="2"/>
      <c r="BB29" s="2"/>
      <c r="BC29" s="19"/>
      <c r="BD29" s="19"/>
      <c r="BE29" s="19"/>
      <c r="BF29" s="3"/>
      <c r="BG29" s="3"/>
    </row>
    <row r="30" spans="1:59" ht="16.5" customHeight="1">
      <c r="A30" s="2"/>
      <c r="B30" s="2"/>
      <c r="C30" s="2"/>
      <c r="D30" s="2"/>
      <c r="E30" s="2"/>
      <c r="F30" s="1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3"/>
      <c r="AM30" s="3"/>
      <c r="AN30" s="4"/>
      <c r="AO30" s="4"/>
      <c r="AP30" s="4"/>
      <c r="AQ30" s="4"/>
      <c r="AR30" s="4"/>
      <c r="AS30" s="4"/>
      <c r="AT30" s="1"/>
      <c r="AU30" s="1"/>
      <c r="AV30" s="1"/>
      <c r="AW30" s="1"/>
      <c r="AX30" s="1"/>
      <c r="AY30" s="1"/>
      <c r="AZ30" s="1"/>
      <c r="BA30" s="2"/>
      <c r="BB30" s="2"/>
      <c r="BC30" s="19"/>
      <c r="BD30" s="19"/>
      <c r="BE30" s="19"/>
      <c r="BF30" s="3"/>
      <c r="BG30" s="3"/>
    </row>
    <row r="31" spans="1:59" ht="16.5" customHeight="1">
      <c r="A31" s="2"/>
      <c r="B31" s="2"/>
      <c r="C31" s="2"/>
      <c r="D31" s="2"/>
      <c r="E31" s="2"/>
      <c r="F31" s="1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3"/>
      <c r="AM31" s="3"/>
      <c r="AN31" s="4"/>
      <c r="AO31" s="4"/>
      <c r="AP31" s="4"/>
      <c r="AQ31" s="4"/>
      <c r="AR31" s="4"/>
      <c r="AS31" s="4"/>
      <c r="AT31" s="1"/>
      <c r="AU31" s="1"/>
      <c r="AV31" s="1"/>
      <c r="AW31" s="1"/>
      <c r="AX31" s="1"/>
      <c r="AY31" s="1"/>
      <c r="AZ31" s="1"/>
      <c r="BA31" s="2"/>
      <c r="BB31" s="2"/>
      <c r="BC31" s="19"/>
      <c r="BD31" s="19"/>
      <c r="BE31" s="19"/>
      <c r="BF31" s="3"/>
      <c r="BG31" s="3"/>
    </row>
    <row r="32" spans="1:59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</row>
    <row r="33" spans="1:59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</row>
    <row r="34" spans="1:59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</row>
    <row r="35" spans="1:59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</row>
    <row r="36" spans="1:59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</row>
    <row r="37" spans="1:59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</row>
    <row r="38" spans="1:59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</row>
    <row r="39" spans="1:59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</row>
    <row r="40" spans="1:59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</row>
    <row r="41" spans="1:59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</row>
    <row r="42" spans="1:59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</row>
    <row r="43" spans="1:59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</row>
    <row r="44" spans="1:59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</row>
    <row r="45" spans="1:59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</row>
    <row r="46" spans="1:59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</row>
    <row r="47" spans="1:59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</row>
    <row r="48" spans="1:59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</row>
    <row r="49" spans="1:59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</row>
    <row r="50" spans="1:59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</row>
    <row r="51" spans="1:59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</row>
    <row r="52" spans="1:59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</row>
    <row r="53" spans="1:59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</row>
    <row r="54" spans="1:59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</row>
    <row r="55" spans="1:59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</row>
    <row r="56" spans="1:59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</row>
    <row r="57" spans="1:59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</row>
    <row r="58" spans="1:59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</row>
    <row r="59" spans="1:59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</row>
    <row r="60" spans="1:59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</row>
    <row r="61" spans="1:59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</row>
    <row r="62" spans="1:59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</row>
    <row r="63" spans="1:59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</row>
    <row r="64" spans="1:59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</row>
    <row r="65" spans="1:59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</row>
    <row r="66" spans="1:59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</row>
    <row r="67" spans="1:59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</row>
    <row r="68" spans="1:59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</row>
    <row r="69" spans="1:59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</row>
    <row r="70" spans="1:59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</row>
    <row r="71" spans="1:59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</row>
    <row r="72" spans="1:59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</row>
    <row r="73" spans="1:59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</row>
    <row r="74" spans="1:59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</row>
    <row r="75" spans="1:59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</row>
    <row r="76" spans="1:59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</row>
    <row r="77" spans="1:59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</row>
    <row r="78" spans="1:59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</row>
    <row r="79" spans="1:59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</row>
    <row r="80" spans="1:59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</row>
    <row r="81" spans="1:59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</row>
    <row r="82" spans="1:59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</row>
    <row r="83" spans="1:59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</row>
    <row r="84" spans="1:59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</row>
    <row r="85" spans="1:59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</row>
    <row r="86" spans="1:59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</row>
    <row r="87" spans="1:59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</row>
    <row r="88" spans="1:59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</row>
    <row r="89" spans="1:59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</row>
    <row r="90" spans="1:59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</row>
    <row r="91" spans="1:59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</row>
    <row r="92" spans="1:59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</row>
    <row r="93" spans="1:59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</row>
    <row r="94" spans="1:59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</row>
    <row r="95" spans="1:59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</row>
    <row r="96" spans="1:59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</row>
    <row r="97" spans="1:59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</row>
    <row r="98" spans="1:59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</row>
    <row r="99" spans="1:59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</row>
    <row r="100" spans="1:59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</row>
    <row r="101" spans="1:59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</row>
    <row r="102" spans="1:59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</row>
    <row r="103" spans="1:59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</row>
    <row r="104" spans="1:59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</row>
    <row r="105" spans="1:59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</row>
    <row r="106" spans="1:59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</row>
    <row r="107" spans="1:59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</row>
    <row r="108" spans="1:59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</row>
    <row r="109" spans="1:59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</row>
    <row r="110" spans="1:59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</row>
    <row r="111" spans="1:59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</row>
    <row r="112" spans="1:59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</row>
    <row r="113" spans="1:59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</row>
    <row r="114" spans="1:59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</row>
    <row r="115" spans="1:59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</row>
    <row r="116" spans="1:59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</row>
    <row r="117" spans="1:59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</row>
    <row r="118" spans="1:59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</row>
    <row r="119" spans="1:59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</row>
    <row r="120" spans="1:59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</row>
    <row r="121" spans="1:59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</row>
    <row r="122" spans="1:59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</row>
    <row r="123" spans="1:59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</row>
    <row r="124" spans="1:59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</row>
    <row r="125" spans="1:59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</row>
    <row r="126" spans="1:59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</row>
    <row r="127" spans="1:59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</row>
    <row r="128" spans="1:59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  <row r="129" spans="1:59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1:59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1:59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1:59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</row>
    <row r="133" spans="1:59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1:59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1:59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1:59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</row>
    <row r="137" spans="1:59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</row>
    <row r="138" spans="1:59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</row>
    <row r="139" spans="1:59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1:59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1:59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1:59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1:59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1:59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</row>
    <row r="145" spans="1:59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</row>
    <row r="146" spans="1:59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</row>
    <row r="147" spans="1:59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</row>
    <row r="148" spans="1:59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</row>
    <row r="149" spans="1:59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</row>
    <row r="150" spans="1:59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</row>
    <row r="151" spans="1:59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</row>
    <row r="152" spans="1:59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</row>
    <row r="153" spans="1:59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</row>
    <row r="154" spans="1:59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</row>
    <row r="155" spans="1:59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</row>
    <row r="156" spans="1:59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</row>
    <row r="157" spans="1:59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</row>
    <row r="158" spans="1:59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</row>
    <row r="159" spans="1:59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</row>
    <row r="160" spans="1:59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</row>
    <row r="161" spans="1:59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</row>
    <row r="162" spans="1:59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</row>
    <row r="163" spans="1:59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</row>
    <row r="164" spans="1:59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</row>
    <row r="165" spans="1:59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</row>
    <row r="166" spans="1:59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</row>
    <row r="167" spans="1:59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</row>
    <row r="168" spans="1:59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</row>
    <row r="169" spans="1:59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</row>
    <row r="170" spans="1:59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</row>
    <row r="171" spans="1:59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</row>
    <row r="172" spans="1:59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</row>
    <row r="173" spans="1:59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</row>
    <row r="174" spans="1:59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</row>
    <row r="175" spans="1:59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</row>
    <row r="176" spans="1:59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</row>
    <row r="177" spans="1:59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</row>
    <row r="178" spans="1:59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</row>
    <row r="179" spans="1:59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</row>
    <row r="180" spans="1:59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</row>
    <row r="181" spans="1:59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</row>
    <row r="182" spans="1:59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</row>
    <row r="183" spans="1:59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</row>
    <row r="184" spans="1:59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</row>
    <row r="185" spans="1:59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</row>
    <row r="186" spans="1:59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</row>
    <row r="187" spans="1:59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</row>
    <row r="188" spans="1:59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</row>
    <row r="189" spans="1:59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</row>
    <row r="190" spans="1:59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</row>
    <row r="191" spans="1:59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</row>
    <row r="192" spans="1:59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</row>
    <row r="193" spans="1:59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</row>
    <row r="194" spans="1:59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</row>
    <row r="195" spans="1:59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</row>
    <row r="196" spans="1:59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</row>
    <row r="197" spans="1:59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</row>
    <row r="198" spans="1:59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</row>
    <row r="199" spans="1:59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</row>
    <row r="200" spans="1:59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</row>
    <row r="201" spans="1:59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</row>
    <row r="202" spans="1:59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</row>
    <row r="203" spans="1:59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</row>
    <row r="204" spans="1:59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</row>
    <row r="205" spans="1:59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</row>
    <row r="206" spans="1:59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</row>
    <row r="207" spans="1:59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</row>
    <row r="208" spans="1:59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</row>
    <row r="209" spans="1:59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</row>
    <row r="210" spans="1:59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</row>
    <row r="211" spans="1:59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</row>
    <row r="212" spans="1:59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</row>
    <row r="213" spans="1:59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</row>
    <row r="214" spans="1:59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</row>
    <row r="215" spans="1:59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</row>
    <row r="216" spans="1:59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</row>
    <row r="217" spans="1:59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</row>
    <row r="218" spans="1:59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</row>
    <row r="219" spans="1:59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</row>
    <row r="220" spans="1:59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</row>
    <row r="221" spans="1:59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</row>
    <row r="222" spans="1:59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</row>
    <row r="223" spans="1:59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</row>
    <row r="224" spans="1:59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</row>
    <row r="225" spans="1:59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</row>
    <row r="226" spans="1:59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</row>
    <row r="227" spans="1:59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</row>
    <row r="228" spans="1:59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</row>
    <row r="229" spans="1:59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</row>
    <row r="230" spans="1:59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</row>
    <row r="231" spans="1:59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</row>
    <row r="232" spans="1:59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</row>
    <row r="233" spans="1:59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</row>
    <row r="234" spans="1:59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</row>
    <row r="235" spans="1:59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</row>
    <row r="236" spans="1:59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</row>
    <row r="237" spans="1:59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</row>
    <row r="238" spans="1:59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</row>
    <row r="239" spans="1:59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</row>
    <row r="240" spans="1:59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</row>
    <row r="241" spans="1:59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</row>
    <row r="242" spans="1:59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</row>
    <row r="243" spans="1:59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</row>
    <row r="244" spans="1:59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</row>
    <row r="245" spans="1:59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</row>
    <row r="246" spans="1:59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</row>
    <row r="247" spans="1:59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</row>
    <row r="248" spans="1:59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</row>
    <row r="249" spans="1:59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</row>
    <row r="250" spans="1:59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</row>
    <row r="251" spans="1:59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</row>
    <row r="252" spans="1:59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</row>
    <row r="253" spans="1:59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</row>
    <row r="254" spans="1:59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</row>
    <row r="255" spans="1:59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</row>
    <row r="256" spans="1:59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</row>
    <row r="257" spans="1:59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</row>
    <row r="258" spans="1:59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</row>
    <row r="259" spans="1:59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</row>
    <row r="260" spans="1:59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</row>
    <row r="261" spans="1:59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</row>
    <row r="262" spans="1:59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</row>
    <row r="263" spans="1:59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</row>
    <row r="264" spans="1:59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</row>
    <row r="265" spans="1:59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</row>
    <row r="266" spans="1:59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</row>
    <row r="267" spans="1:59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</row>
    <row r="268" spans="1:59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</row>
    <row r="269" spans="1:59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</row>
    <row r="270" spans="1:59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</row>
    <row r="271" spans="1:59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</row>
    <row r="272" spans="1:59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</row>
    <row r="273" spans="1:59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</row>
    <row r="274" spans="1:59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</row>
    <row r="275" spans="1:59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</row>
    <row r="276" spans="1:59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</row>
    <row r="277" spans="1:59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</row>
    <row r="278" spans="1:59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</row>
    <row r="279" spans="1:59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</row>
    <row r="280" spans="1:59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</row>
    <row r="281" spans="1:59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</row>
    <row r="282" spans="1:59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</row>
    <row r="283" spans="1:59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</row>
    <row r="284" spans="1:59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</row>
    <row r="285" spans="1:59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</row>
    <row r="286" spans="1:59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</row>
    <row r="287" spans="1:59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</row>
    <row r="288" spans="1:59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</row>
    <row r="289" spans="1:59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</row>
    <row r="290" spans="1:59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</row>
    <row r="291" spans="1:59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</row>
    <row r="292" spans="1:59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</row>
    <row r="293" spans="1:59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</row>
    <row r="294" spans="1:59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</row>
    <row r="295" spans="1:59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</row>
    <row r="296" spans="1:59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</row>
    <row r="297" spans="1:59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</row>
    <row r="298" spans="1:59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</row>
    <row r="299" spans="1:59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</row>
    <row r="300" spans="1:59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</row>
    <row r="301" spans="1:59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</row>
    <row r="302" spans="1:59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</row>
    <row r="303" spans="1:59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</row>
    <row r="304" spans="1:59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</row>
    <row r="305" spans="1:59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</row>
    <row r="306" spans="1:59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</row>
    <row r="307" spans="1:59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</row>
    <row r="308" spans="1:59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</row>
    <row r="309" spans="1:59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</row>
    <row r="310" spans="1:59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</row>
    <row r="311" spans="1:59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</row>
    <row r="312" spans="1:59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</row>
    <row r="313" spans="1:59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</row>
    <row r="314" spans="1:59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</row>
    <row r="315" spans="1:59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</row>
    <row r="316" spans="1:59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</row>
    <row r="317" spans="1:59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</row>
    <row r="318" spans="1:59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</row>
    <row r="319" spans="1:59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</row>
    <row r="320" spans="1:59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</row>
    <row r="321" spans="1:59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</row>
    <row r="322" spans="1:59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</row>
    <row r="323" spans="1:59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</row>
    <row r="324" spans="1:59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</row>
    <row r="325" spans="1:59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</row>
    <row r="326" spans="1:59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</row>
    <row r="327" spans="1:59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</row>
    <row r="328" spans="1:59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</row>
    <row r="329" spans="1:59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</row>
    <row r="330" spans="1:59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</row>
    <row r="331" spans="1:59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</row>
    <row r="332" spans="1:59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</row>
    <row r="333" spans="1:59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</row>
    <row r="334" spans="1:59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</row>
    <row r="335" spans="1:59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</row>
    <row r="336" spans="1:59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</row>
    <row r="337" spans="1:59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</row>
    <row r="338" spans="1:59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</row>
    <row r="339" spans="1:59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</row>
    <row r="340" spans="1:59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</row>
    <row r="341" spans="1:59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</row>
    <row r="342" spans="1:59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</row>
    <row r="343" spans="1:59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</row>
    <row r="344" spans="1:59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</row>
    <row r="345" spans="1:59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</row>
    <row r="346" spans="1:59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</row>
    <row r="347" spans="1:59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</row>
    <row r="348" spans="1:59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</row>
    <row r="349" spans="1:59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</row>
    <row r="350" spans="1:59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</row>
    <row r="351" spans="1:59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</row>
    <row r="352" spans="1:59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</row>
    <row r="353" spans="1:59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</row>
    <row r="354" spans="1:59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</row>
    <row r="355" spans="1:59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</row>
    <row r="356" spans="1:59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</row>
    <row r="357" spans="1:59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</row>
    <row r="358" spans="1:59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</row>
    <row r="359" spans="1:59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</row>
    <row r="360" spans="1:59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</row>
    <row r="361" spans="1:59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</row>
    <row r="362" spans="1:59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</row>
    <row r="363" spans="1:59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</row>
    <row r="364" spans="1:59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</row>
    <row r="365" spans="1:59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</row>
    <row r="366" spans="1:59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</row>
    <row r="367" spans="1:59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</row>
    <row r="368" spans="1:59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</row>
    <row r="369" spans="1:59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</row>
    <row r="370" spans="1:59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</row>
    <row r="371" spans="1:59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</row>
    <row r="372" spans="1:59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</row>
    <row r="373" spans="1:59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</row>
    <row r="374" spans="1:59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</row>
    <row r="375" spans="1:59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</row>
    <row r="376" spans="1:59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</row>
    <row r="377" spans="1:59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</row>
    <row r="378" spans="1:59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</row>
    <row r="379" spans="1:59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</row>
    <row r="380" spans="1:59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</row>
    <row r="381" spans="1:59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</row>
    <row r="382" spans="1:59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</row>
    <row r="383" spans="1:59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</row>
    <row r="384" spans="1:59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</row>
    <row r="385" spans="1:59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</row>
    <row r="386" spans="1:59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</row>
    <row r="387" spans="1:59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</row>
    <row r="388" spans="1:59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</row>
    <row r="389" spans="1:59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</row>
    <row r="390" spans="1:59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</row>
    <row r="391" spans="1:59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</row>
    <row r="392" spans="1:59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</row>
    <row r="393" spans="1:59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</row>
    <row r="394" spans="1:59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</row>
    <row r="395" spans="1:59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</row>
    <row r="396" spans="1:59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</row>
    <row r="397" spans="1:59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</row>
    <row r="398" spans="1:59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</row>
    <row r="399" spans="1:59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</row>
    <row r="400" spans="1:59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</row>
    <row r="401" spans="1:59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</row>
    <row r="402" spans="1:59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</row>
    <row r="403" spans="1:59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</row>
    <row r="404" spans="1:59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</row>
    <row r="405" spans="1:59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</row>
    <row r="406" spans="1:59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</row>
    <row r="407" spans="1:59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</row>
    <row r="408" spans="1:59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</row>
    <row r="409" spans="1:59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</row>
    <row r="410" spans="1:59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</row>
    <row r="411" spans="1:59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</row>
    <row r="412" spans="1:59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</row>
    <row r="413" spans="1:59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</row>
    <row r="414" spans="1:59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</row>
    <row r="415" spans="1:59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</row>
    <row r="416" spans="1:59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</row>
    <row r="417" spans="1:59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</row>
    <row r="418" spans="1:59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</row>
    <row r="419" spans="1:59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</row>
    <row r="420" spans="1:59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</row>
    <row r="421" spans="1:59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</row>
    <row r="422" spans="1:59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</row>
    <row r="423" spans="1:59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</row>
    <row r="424" spans="1:59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</row>
    <row r="425" spans="1:59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</row>
    <row r="426" spans="1:59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</row>
    <row r="427" spans="1:59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</row>
    <row r="428" spans="1:59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</row>
    <row r="429" spans="1:59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</row>
    <row r="430" spans="1:59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</row>
    <row r="431" spans="1:59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</row>
    <row r="432" spans="1:59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  <c r="BG432" s="20"/>
    </row>
    <row r="433" spans="1:59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</row>
    <row r="434" spans="1:59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  <c r="BG434" s="20"/>
    </row>
    <row r="435" spans="1:59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</row>
    <row r="436" spans="1:59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  <c r="BG436" s="20"/>
    </row>
    <row r="437" spans="1:59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</row>
    <row r="438" spans="1:59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</row>
    <row r="439" spans="1:59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  <c r="BG439" s="20"/>
    </row>
    <row r="440" spans="1:59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  <c r="BA440" s="20"/>
      <c r="BB440" s="20"/>
      <c r="BC440" s="20"/>
      <c r="BD440" s="20"/>
      <c r="BE440" s="20"/>
      <c r="BF440" s="20"/>
      <c r="BG440" s="20"/>
    </row>
    <row r="441" spans="1:59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</row>
    <row r="442" spans="1:59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</row>
    <row r="443" spans="1:59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  <c r="BG443" s="20"/>
    </row>
    <row r="444" spans="1:59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</row>
    <row r="445" spans="1:59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</row>
    <row r="446" spans="1:59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</row>
    <row r="447" spans="1:59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</row>
    <row r="448" spans="1:59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</row>
    <row r="449" spans="1:59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</row>
    <row r="450" spans="1:59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</row>
    <row r="451" spans="1:59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</row>
    <row r="452" spans="1:59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</row>
    <row r="453" spans="1:59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</row>
    <row r="454" spans="1:59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</row>
    <row r="455" spans="1:59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</row>
    <row r="456" spans="1:59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</row>
    <row r="457" spans="1:59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</row>
    <row r="458" spans="1:59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</row>
    <row r="459" spans="1:59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</row>
    <row r="460" spans="1:59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</row>
    <row r="461" spans="1:59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</row>
    <row r="462" spans="1:59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</row>
    <row r="463" spans="1:59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  <c r="BG463" s="20"/>
    </row>
    <row r="464" spans="1:59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</row>
    <row r="465" spans="1:59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</row>
    <row r="466" spans="1:59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  <c r="BG466" s="20"/>
    </row>
    <row r="467" spans="1:59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  <c r="BG467" s="20"/>
    </row>
    <row r="468" spans="1:59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  <c r="BG468" s="20"/>
    </row>
    <row r="469" spans="1:59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  <c r="BG469" s="20"/>
    </row>
    <row r="470" spans="1:59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</row>
    <row r="471" spans="1:59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  <c r="BG471" s="20"/>
    </row>
    <row r="472" spans="1:59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  <c r="BA472" s="20"/>
      <c r="BB472" s="20"/>
      <c r="BC472" s="20"/>
      <c r="BD472" s="20"/>
      <c r="BE472" s="20"/>
      <c r="BF472" s="20"/>
      <c r="BG472" s="20"/>
    </row>
    <row r="473" spans="1:59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</row>
    <row r="474" spans="1:59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</row>
    <row r="475" spans="1:59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</row>
    <row r="476" spans="1:59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</row>
    <row r="477" spans="1:59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  <c r="BG477" s="20"/>
    </row>
    <row r="478" spans="1:59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  <c r="BG478" s="20"/>
    </row>
    <row r="479" spans="1:59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</row>
    <row r="480" spans="1:59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  <c r="BG480" s="20"/>
    </row>
    <row r="481" spans="1:59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  <c r="BG481" s="20"/>
    </row>
    <row r="482" spans="1:59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</row>
    <row r="483" spans="1:59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  <c r="BG483" s="20"/>
    </row>
    <row r="484" spans="1:59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  <c r="BG484" s="20"/>
    </row>
    <row r="485" spans="1:59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</row>
    <row r="486" spans="1:59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  <c r="BG486" s="20"/>
    </row>
    <row r="487" spans="1:59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  <c r="BG487" s="20"/>
    </row>
    <row r="488" spans="1:59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</row>
    <row r="489" spans="1:59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  <c r="BG489" s="20"/>
    </row>
    <row r="490" spans="1:59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</row>
    <row r="491" spans="1:59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</row>
    <row r="492" spans="1:59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</row>
    <row r="493" spans="1:59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  <c r="BG493" s="20"/>
    </row>
    <row r="494" spans="1:59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</row>
    <row r="495" spans="1:59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  <c r="BG495" s="20"/>
    </row>
    <row r="496" spans="1:59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</row>
    <row r="497" spans="1:59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</row>
    <row r="498" spans="1:59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</row>
    <row r="499" spans="1:59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</row>
    <row r="500" spans="1:59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</row>
    <row r="501" spans="1:59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</row>
    <row r="502" spans="1:59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</row>
    <row r="503" spans="1:59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</row>
    <row r="504" spans="1:59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</row>
    <row r="505" spans="1:59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</row>
    <row r="506" spans="1:59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</row>
    <row r="507" spans="1:59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</row>
    <row r="508" spans="1:59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</row>
    <row r="509" spans="1:59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</row>
    <row r="510" spans="1:59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</row>
    <row r="511" spans="1:59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  <c r="BA511" s="20"/>
      <c r="BB511" s="20"/>
      <c r="BC511" s="20"/>
      <c r="BD511" s="20"/>
      <c r="BE511" s="20"/>
      <c r="BF511" s="20"/>
      <c r="BG511" s="20"/>
    </row>
    <row r="512" spans="1:59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</row>
    <row r="513" spans="1:59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  <c r="BA513" s="20"/>
      <c r="BB513" s="20"/>
      <c r="BC513" s="20"/>
      <c r="BD513" s="20"/>
      <c r="BE513" s="20"/>
      <c r="BF513" s="20"/>
      <c r="BG513" s="20"/>
    </row>
    <row r="514" spans="1:59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  <c r="BG514" s="20"/>
    </row>
    <row r="515" spans="1:59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</row>
    <row r="516" spans="1:59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</row>
    <row r="517" spans="1:59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</row>
    <row r="518" spans="1:59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</row>
    <row r="519" spans="1:59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</row>
    <row r="520" spans="1:59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</row>
    <row r="521" spans="1:59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</row>
    <row r="522" spans="1:59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</row>
    <row r="523" spans="1:59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</row>
    <row r="524" spans="1:59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</row>
    <row r="525" spans="1:59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</row>
    <row r="526" spans="1:59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  <c r="BA526" s="20"/>
      <c r="BB526" s="20"/>
      <c r="BC526" s="20"/>
      <c r="BD526" s="20"/>
      <c r="BE526" s="20"/>
      <c r="BF526" s="20"/>
      <c r="BG526" s="20"/>
    </row>
    <row r="527" spans="1:59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  <c r="BG527" s="20"/>
    </row>
    <row r="528" spans="1:59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</row>
    <row r="529" spans="1:59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</row>
    <row r="530" spans="1:59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</row>
    <row r="531" spans="1:59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</row>
    <row r="532" spans="1:59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</row>
    <row r="533" spans="1:59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</row>
    <row r="534" spans="1:59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</row>
    <row r="535" spans="1:59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</row>
    <row r="536" spans="1:59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</row>
    <row r="537" spans="1:59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</row>
    <row r="538" spans="1:59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</row>
    <row r="539" spans="1:59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</row>
    <row r="540" spans="1:59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</row>
    <row r="541" spans="1:59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</row>
    <row r="542" spans="1:59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</row>
    <row r="543" spans="1:59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</row>
    <row r="544" spans="1:59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</row>
    <row r="545" spans="1:59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</row>
    <row r="546" spans="1:59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</row>
    <row r="547" spans="1:59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</row>
    <row r="548" spans="1:59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</row>
    <row r="549" spans="1:59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</row>
    <row r="550" spans="1:59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</row>
    <row r="551" spans="1:59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  <c r="BG551" s="20"/>
    </row>
    <row r="552" spans="1:59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</row>
    <row r="553" spans="1:59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</row>
    <row r="554" spans="1:59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</row>
    <row r="555" spans="1:59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20"/>
    </row>
    <row r="556" spans="1:59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</row>
    <row r="557" spans="1:59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</row>
    <row r="558" spans="1:59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</row>
    <row r="559" spans="1:59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</row>
    <row r="560" spans="1:59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</row>
    <row r="561" spans="1:59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  <c r="BG561" s="20"/>
    </row>
    <row r="562" spans="1:59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</row>
    <row r="563" spans="1:59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  <c r="BG563" s="20"/>
    </row>
    <row r="564" spans="1:59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  <c r="BG564" s="20"/>
    </row>
    <row r="565" spans="1:59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  <c r="BG565" s="20"/>
    </row>
    <row r="566" spans="1:59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</row>
    <row r="567" spans="1:59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</row>
    <row r="568" spans="1:59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</row>
    <row r="569" spans="1:59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</row>
    <row r="570" spans="1:59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  <c r="BG570" s="20"/>
    </row>
    <row r="571" spans="1:59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  <c r="BG571" s="20"/>
    </row>
    <row r="572" spans="1:59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  <c r="BG572" s="20"/>
    </row>
    <row r="573" spans="1:59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</row>
    <row r="574" spans="1:59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0"/>
      <c r="BD574" s="20"/>
      <c r="BE574" s="20"/>
      <c r="BF574" s="20"/>
      <c r="BG574" s="20"/>
    </row>
    <row r="575" spans="1:59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/>
      <c r="BC575" s="20"/>
      <c r="BD575" s="20"/>
      <c r="BE575" s="20"/>
      <c r="BF575" s="20"/>
      <c r="BG575" s="20"/>
    </row>
    <row r="576" spans="1:59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</row>
    <row r="577" spans="1:59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  <c r="BG577" s="20"/>
    </row>
    <row r="578" spans="1:59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</row>
    <row r="579" spans="1:59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</row>
    <row r="580" spans="1:59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</row>
    <row r="581" spans="1:59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</row>
    <row r="582" spans="1:59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</row>
    <row r="583" spans="1:59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</row>
    <row r="584" spans="1:59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  <c r="BG584" s="20"/>
    </row>
    <row r="585" spans="1:59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</row>
    <row r="586" spans="1:59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</row>
    <row r="587" spans="1:59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</row>
    <row r="588" spans="1:59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</row>
    <row r="589" spans="1:59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</row>
    <row r="590" spans="1:59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  <c r="BG590" s="20"/>
    </row>
    <row r="591" spans="1:59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</row>
    <row r="592" spans="1:59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  <c r="BA592" s="20"/>
      <c r="BB592" s="20"/>
      <c r="BC592" s="20"/>
      <c r="BD592" s="20"/>
      <c r="BE592" s="20"/>
      <c r="BF592" s="20"/>
      <c r="BG592" s="20"/>
    </row>
    <row r="593" spans="1:59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  <c r="BA593" s="20"/>
      <c r="BB593" s="20"/>
      <c r="BC593" s="20"/>
      <c r="BD593" s="20"/>
      <c r="BE593" s="20"/>
      <c r="BF593" s="20"/>
      <c r="BG593" s="20"/>
    </row>
    <row r="594" spans="1:59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</row>
    <row r="595" spans="1:59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  <c r="BA595" s="20"/>
      <c r="BB595" s="20"/>
      <c r="BC595" s="20"/>
      <c r="BD595" s="20"/>
      <c r="BE595" s="20"/>
      <c r="BF595" s="20"/>
      <c r="BG595" s="20"/>
    </row>
    <row r="596" spans="1:59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</row>
    <row r="597" spans="1:59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</row>
    <row r="598" spans="1:59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0"/>
      <c r="BD598" s="20"/>
      <c r="BE598" s="20"/>
      <c r="BF598" s="20"/>
      <c r="BG598" s="20"/>
    </row>
    <row r="599" spans="1:59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</row>
    <row r="600" spans="1:59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</row>
    <row r="601" spans="1:59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  <c r="BG601" s="20"/>
    </row>
    <row r="602" spans="1:59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</row>
    <row r="603" spans="1:59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</row>
    <row r="604" spans="1:59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</row>
    <row r="605" spans="1:59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  <c r="BG605" s="20"/>
    </row>
    <row r="606" spans="1:59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</row>
    <row r="607" spans="1:59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</row>
    <row r="608" spans="1:59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</row>
    <row r="609" spans="1:59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0"/>
      <c r="BD609" s="20"/>
      <c r="BE609" s="20"/>
      <c r="BF609" s="20"/>
      <c r="BG609" s="20"/>
    </row>
    <row r="610" spans="1:59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</row>
    <row r="611" spans="1:59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</row>
    <row r="612" spans="1:59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</row>
    <row r="613" spans="1:59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</row>
    <row r="614" spans="1:59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</row>
    <row r="615" spans="1:59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  <c r="BG615" s="20"/>
    </row>
    <row r="616" spans="1:59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</row>
    <row r="617" spans="1:59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</row>
    <row r="618" spans="1:59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  <c r="BG618" s="20"/>
    </row>
    <row r="619" spans="1:59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  <c r="BG619" s="20"/>
    </row>
    <row r="620" spans="1:59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  <c r="BG620" s="20"/>
    </row>
    <row r="621" spans="1:59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  <c r="BG621" s="20"/>
    </row>
    <row r="622" spans="1:59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  <c r="BG622" s="20"/>
    </row>
    <row r="623" spans="1:59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</row>
    <row r="624" spans="1:59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</row>
    <row r="625" spans="1:59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</row>
    <row r="626" spans="1:59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</row>
    <row r="627" spans="1:59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  <c r="BG627" s="20"/>
    </row>
    <row r="628" spans="1:59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</row>
    <row r="629" spans="1:59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</row>
    <row r="630" spans="1:59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0"/>
      <c r="BD630" s="20"/>
      <c r="BE630" s="20"/>
      <c r="BF630" s="20"/>
      <c r="BG630" s="20"/>
    </row>
    <row r="631" spans="1:59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  <c r="BA631" s="20"/>
      <c r="BB631" s="20"/>
      <c r="BC631" s="20"/>
      <c r="BD631" s="20"/>
      <c r="BE631" s="20"/>
      <c r="BF631" s="20"/>
      <c r="BG631" s="20"/>
    </row>
    <row r="632" spans="1:59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</row>
    <row r="633" spans="1:59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</row>
    <row r="634" spans="1:59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  <c r="BG634" s="20"/>
    </row>
    <row r="635" spans="1:59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</row>
    <row r="636" spans="1:59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</row>
    <row r="637" spans="1:59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  <c r="BA637" s="20"/>
      <c r="BB637" s="20"/>
      <c r="BC637" s="20"/>
      <c r="BD637" s="20"/>
      <c r="BE637" s="20"/>
      <c r="BF637" s="20"/>
      <c r="BG637" s="20"/>
    </row>
    <row r="638" spans="1:59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</row>
    <row r="639" spans="1:59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</row>
    <row r="640" spans="1:59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  <c r="BA640" s="20"/>
      <c r="BB640" s="20"/>
      <c r="BC640" s="20"/>
      <c r="BD640" s="20"/>
      <c r="BE640" s="20"/>
      <c r="BF640" s="20"/>
      <c r="BG640" s="20"/>
    </row>
    <row r="641" spans="1:59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</row>
    <row r="642" spans="1:59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  <c r="BG642" s="20"/>
    </row>
    <row r="643" spans="1:59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  <c r="BA643" s="20"/>
      <c r="BB643" s="20"/>
      <c r="BC643" s="20"/>
      <c r="BD643" s="20"/>
      <c r="BE643" s="20"/>
      <c r="BF643" s="20"/>
      <c r="BG643" s="20"/>
    </row>
    <row r="644" spans="1:59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</row>
    <row r="645" spans="1:59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  <c r="BG645" s="20"/>
    </row>
    <row r="646" spans="1:59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  <c r="BA646" s="20"/>
      <c r="BB646" s="20"/>
      <c r="BC646" s="20"/>
      <c r="BD646" s="20"/>
      <c r="BE646" s="20"/>
      <c r="BF646" s="20"/>
      <c r="BG646" s="20"/>
    </row>
    <row r="647" spans="1:59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</row>
    <row r="648" spans="1:59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  <c r="BA648" s="20"/>
      <c r="BB648" s="20"/>
      <c r="BC648" s="20"/>
      <c r="BD648" s="20"/>
      <c r="BE648" s="20"/>
      <c r="BF648" s="20"/>
      <c r="BG648" s="20"/>
    </row>
    <row r="649" spans="1:59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  <c r="BA649" s="20"/>
      <c r="BB649" s="20"/>
      <c r="BC649" s="20"/>
      <c r="BD649" s="20"/>
      <c r="BE649" s="20"/>
      <c r="BF649" s="20"/>
      <c r="BG649" s="20"/>
    </row>
    <row r="650" spans="1:59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</row>
    <row r="651" spans="1:59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  <c r="BA651" s="20"/>
      <c r="BB651" s="20"/>
      <c r="BC651" s="20"/>
      <c r="BD651" s="20"/>
      <c r="BE651" s="20"/>
      <c r="BF651" s="20"/>
      <c r="BG651" s="20"/>
    </row>
    <row r="652" spans="1:59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  <c r="BA652" s="20"/>
      <c r="BB652" s="20"/>
      <c r="BC652" s="20"/>
      <c r="BD652" s="20"/>
      <c r="BE652" s="20"/>
      <c r="BF652" s="20"/>
      <c r="BG652" s="20"/>
    </row>
    <row r="653" spans="1:59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</row>
    <row r="654" spans="1:59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/>
      <c r="BC654" s="20"/>
      <c r="BD654" s="20"/>
      <c r="BE654" s="20"/>
      <c r="BF654" s="20"/>
      <c r="BG654" s="20"/>
    </row>
    <row r="655" spans="1:59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  <c r="BA655" s="20"/>
      <c r="BB655" s="20"/>
      <c r="BC655" s="20"/>
      <c r="BD655" s="20"/>
      <c r="BE655" s="20"/>
      <c r="BF655" s="20"/>
      <c r="BG655" s="20"/>
    </row>
    <row r="656" spans="1:59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</row>
    <row r="657" spans="1:59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  <c r="BA657" s="20"/>
      <c r="BB657" s="20"/>
      <c r="BC657" s="20"/>
      <c r="BD657" s="20"/>
      <c r="BE657" s="20"/>
      <c r="BF657" s="20"/>
      <c r="BG657" s="20"/>
    </row>
    <row r="658" spans="1:59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  <c r="BA658" s="20"/>
      <c r="BB658" s="20"/>
      <c r="BC658" s="20"/>
      <c r="BD658" s="20"/>
      <c r="BE658" s="20"/>
      <c r="BF658" s="20"/>
      <c r="BG658" s="20"/>
    </row>
    <row r="659" spans="1:59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  <c r="BA659" s="20"/>
      <c r="BB659" s="20"/>
      <c r="BC659" s="20"/>
      <c r="BD659" s="20"/>
      <c r="BE659" s="20"/>
      <c r="BF659" s="20"/>
      <c r="BG659" s="20"/>
    </row>
    <row r="660" spans="1:59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  <c r="BA660" s="20"/>
      <c r="BB660" s="20"/>
      <c r="BC660" s="20"/>
      <c r="BD660" s="20"/>
      <c r="BE660" s="20"/>
      <c r="BF660" s="20"/>
      <c r="BG660" s="20"/>
    </row>
    <row r="661" spans="1:59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</row>
    <row r="662" spans="1:59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  <c r="BG662" s="20"/>
    </row>
    <row r="663" spans="1:59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  <c r="BA663" s="20"/>
      <c r="BB663" s="20"/>
      <c r="BC663" s="20"/>
      <c r="BD663" s="20"/>
      <c r="BE663" s="20"/>
      <c r="BF663" s="20"/>
      <c r="BG663" s="20"/>
    </row>
    <row r="664" spans="1:59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  <c r="BA664" s="20"/>
      <c r="BB664" s="20"/>
      <c r="BC664" s="20"/>
      <c r="BD664" s="20"/>
      <c r="BE664" s="20"/>
      <c r="BF664" s="20"/>
      <c r="BG664" s="20"/>
    </row>
    <row r="665" spans="1:59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  <c r="BA665" s="20"/>
      <c r="BB665" s="20"/>
      <c r="BC665" s="20"/>
      <c r="BD665" s="20"/>
      <c r="BE665" s="20"/>
      <c r="BF665" s="20"/>
      <c r="BG665" s="20"/>
    </row>
    <row r="666" spans="1:59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  <c r="BA666" s="20"/>
      <c r="BB666" s="20"/>
      <c r="BC666" s="20"/>
      <c r="BD666" s="20"/>
      <c r="BE666" s="20"/>
      <c r="BF666" s="20"/>
      <c r="BG666" s="20"/>
    </row>
    <row r="667" spans="1:59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  <c r="BA667" s="20"/>
      <c r="BB667" s="20"/>
      <c r="BC667" s="20"/>
      <c r="BD667" s="20"/>
      <c r="BE667" s="20"/>
      <c r="BF667" s="20"/>
      <c r="BG667" s="20"/>
    </row>
    <row r="668" spans="1:59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0"/>
      <c r="BE668" s="20"/>
      <c r="BF668" s="20"/>
      <c r="BG668" s="20"/>
    </row>
    <row r="669" spans="1:59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  <c r="BA669" s="20"/>
      <c r="BB669" s="20"/>
      <c r="BC669" s="20"/>
      <c r="BD669" s="20"/>
      <c r="BE669" s="20"/>
      <c r="BF669" s="20"/>
      <c r="BG669" s="20"/>
    </row>
    <row r="670" spans="1:59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</row>
    <row r="671" spans="1:59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  <c r="BG671" s="20"/>
    </row>
    <row r="672" spans="1:59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  <c r="BA672" s="20"/>
      <c r="BB672" s="20"/>
      <c r="BC672" s="20"/>
      <c r="BD672" s="20"/>
      <c r="BE672" s="20"/>
      <c r="BF672" s="20"/>
      <c r="BG672" s="20"/>
    </row>
    <row r="673" spans="1:59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</row>
    <row r="674" spans="1:59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  <c r="BA674" s="20"/>
      <c r="BB674" s="20"/>
      <c r="BC674" s="20"/>
      <c r="BD674" s="20"/>
      <c r="BE674" s="20"/>
      <c r="BF674" s="20"/>
      <c r="BG674" s="20"/>
    </row>
    <row r="675" spans="1:59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  <c r="BA675" s="20"/>
      <c r="BB675" s="20"/>
      <c r="BC675" s="20"/>
      <c r="BD675" s="20"/>
      <c r="BE675" s="20"/>
      <c r="BF675" s="20"/>
      <c r="BG675" s="20"/>
    </row>
    <row r="676" spans="1:59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</row>
    <row r="677" spans="1:59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  <c r="BG677" s="20"/>
    </row>
    <row r="678" spans="1:59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  <c r="BA678" s="20"/>
      <c r="BB678" s="20"/>
      <c r="BC678" s="20"/>
      <c r="BD678" s="20"/>
      <c r="BE678" s="20"/>
      <c r="BF678" s="20"/>
      <c r="BG678" s="20"/>
    </row>
    <row r="679" spans="1:59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</row>
    <row r="680" spans="1:59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  <c r="BA680" s="20"/>
      <c r="BB680" s="20"/>
      <c r="BC680" s="20"/>
      <c r="BD680" s="20"/>
      <c r="BE680" s="20"/>
      <c r="BF680" s="20"/>
      <c r="BG680" s="20"/>
    </row>
    <row r="681" spans="1:59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  <c r="BA681" s="20"/>
      <c r="BB681" s="20"/>
      <c r="BC681" s="20"/>
      <c r="BD681" s="20"/>
      <c r="BE681" s="20"/>
      <c r="BF681" s="20"/>
      <c r="BG681" s="20"/>
    </row>
    <row r="682" spans="1:59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</row>
    <row r="683" spans="1:59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  <c r="BA683" s="20"/>
      <c r="BB683" s="20"/>
      <c r="BC683" s="20"/>
      <c r="BD683" s="20"/>
      <c r="BE683" s="20"/>
      <c r="BF683" s="20"/>
      <c r="BG683" s="20"/>
    </row>
    <row r="684" spans="1:59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</row>
    <row r="685" spans="1:59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</row>
    <row r="686" spans="1:59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  <c r="BG686" s="20"/>
    </row>
    <row r="687" spans="1:59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  <c r="BA687" s="20"/>
      <c r="BB687" s="20"/>
      <c r="BC687" s="20"/>
      <c r="BD687" s="20"/>
      <c r="BE687" s="20"/>
      <c r="BF687" s="20"/>
      <c r="BG687" s="20"/>
    </row>
    <row r="688" spans="1:59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</row>
    <row r="689" spans="1:59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  <c r="BA689" s="20"/>
      <c r="BB689" s="20"/>
      <c r="BC689" s="20"/>
      <c r="BD689" s="20"/>
      <c r="BE689" s="20"/>
      <c r="BF689" s="20"/>
      <c r="BG689" s="20"/>
    </row>
    <row r="690" spans="1:59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  <c r="BA690" s="20"/>
      <c r="BB690" s="20"/>
      <c r="BC690" s="20"/>
      <c r="BD690" s="20"/>
      <c r="BE690" s="20"/>
      <c r="BF690" s="20"/>
      <c r="BG690" s="20"/>
    </row>
    <row r="691" spans="1:59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</row>
    <row r="692" spans="1:59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  <c r="BA692" s="20"/>
      <c r="BB692" s="20"/>
      <c r="BC692" s="20"/>
      <c r="BD692" s="20"/>
      <c r="BE692" s="20"/>
      <c r="BF692" s="20"/>
      <c r="BG692" s="20"/>
    </row>
    <row r="693" spans="1:59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  <c r="BA693" s="20"/>
      <c r="BB693" s="20"/>
      <c r="BC693" s="20"/>
      <c r="BD693" s="20"/>
      <c r="BE693" s="20"/>
      <c r="BF693" s="20"/>
      <c r="BG693" s="20"/>
    </row>
    <row r="694" spans="1:59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</row>
    <row r="695" spans="1:59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</row>
    <row r="696" spans="1:59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/>
      <c r="BB696" s="20"/>
      <c r="BC696" s="20"/>
      <c r="BD696" s="20"/>
      <c r="BE696" s="20"/>
      <c r="BF696" s="20"/>
      <c r="BG696" s="20"/>
    </row>
    <row r="697" spans="1:59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</row>
    <row r="698" spans="1:59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/>
      <c r="BB698" s="20"/>
      <c r="BC698" s="20"/>
      <c r="BD698" s="20"/>
      <c r="BE698" s="20"/>
      <c r="BF698" s="20"/>
      <c r="BG698" s="20"/>
    </row>
    <row r="699" spans="1:59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/>
      <c r="BB699" s="20"/>
      <c r="BC699" s="20"/>
      <c r="BD699" s="20"/>
      <c r="BE699" s="20"/>
      <c r="BF699" s="20"/>
      <c r="BG699" s="20"/>
    </row>
    <row r="700" spans="1:59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</row>
    <row r="701" spans="1:59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</row>
    <row r="702" spans="1:59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  <c r="BA702" s="20"/>
      <c r="BB702" s="20"/>
      <c r="BC702" s="20"/>
      <c r="BD702" s="20"/>
      <c r="BE702" s="20"/>
      <c r="BF702" s="20"/>
      <c r="BG702" s="20"/>
    </row>
    <row r="703" spans="1:59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20"/>
      <c r="BC703" s="20"/>
      <c r="BD703" s="20"/>
      <c r="BE703" s="20"/>
      <c r="BF703" s="20"/>
      <c r="BG703" s="20"/>
    </row>
    <row r="704" spans="1:59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  <c r="BA704" s="20"/>
      <c r="BB704" s="20"/>
      <c r="BC704" s="20"/>
      <c r="BD704" s="20"/>
      <c r="BE704" s="20"/>
      <c r="BF704" s="20"/>
      <c r="BG704" s="20"/>
    </row>
    <row r="705" spans="1:59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  <c r="BA705" s="20"/>
      <c r="BB705" s="20"/>
      <c r="BC705" s="20"/>
      <c r="BD705" s="20"/>
      <c r="BE705" s="20"/>
      <c r="BF705" s="20"/>
      <c r="BG705" s="20"/>
    </row>
    <row r="706" spans="1:59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  <c r="BA706" s="20"/>
      <c r="BB706" s="20"/>
      <c r="BC706" s="20"/>
      <c r="BD706" s="20"/>
      <c r="BE706" s="20"/>
      <c r="BF706" s="20"/>
      <c r="BG706" s="20"/>
    </row>
    <row r="707" spans="1:59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  <c r="BA707" s="20"/>
      <c r="BB707" s="20"/>
      <c r="BC707" s="20"/>
      <c r="BD707" s="20"/>
      <c r="BE707" s="20"/>
      <c r="BF707" s="20"/>
      <c r="BG707" s="20"/>
    </row>
    <row r="708" spans="1:59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  <c r="BA708" s="20"/>
      <c r="BB708" s="20"/>
      <c r="BC708" s="20"/>
      <c r="BD708" s="20"/>
      <c r="BE708" s="20"/>
      <c r="BF708" s="20"/>
      <c r="BG708" s="20"/>
    </row>
    <row r="709" spans="1:59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  <c r="BG709" s="20"/>
    </row>
    <row r="710" spans="1:59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</row>
    <row r="711" spans="1:59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  <c r="BA711" s="20"/>
      <c r="BB711" s="20"/>
      <c r="BC711" s="20"/>
      <c r="BD711" s="20"/>
      <c r="BE711" s="20"/>
      <c r="BF711" s="20"/>
      <c r="BG711" s="20"/>
    </row>
    <row r="712" spans="1:59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  <c r="BA712" s="20"/>
      <c r="BB712" s="20"/>
      <c r="BC712" s="20"/>
      <c r="BD712" s="20"/>
      <c r="BE712" s="20"/>
      <c r="BF712" s="20"/>
      <c r="BG712" s="20"/>
    </row>
    <row r="713" spans="1:59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  <c r="BA713" s="20"/>
      <c r="BB713" s="20"/>
      <c r="BC713" s="20"/>
      <c r="BD713" s="20"/>
      <c r="BE713" s="20"/>
      <c r="BF713" s="20"/>
      <c r="BG713" s="20"/>
    </row>
    <row r="714" spans="1:59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  <c r="BA714" s="20"/>
      <c r="BB714" s="20"/>
      <c r="BC714" s="20"/>
      <c r="BD714" s="20"/>
      <c r="BE714" s="20"/>
      <c r="BF714" s="20"/>
      <c r="BG714" s="20"/>
    </row>
    <row r="715" spans="1:59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  <c r="BA715" s="20"/>
      <c r="BB715" s="20"/>
      <c r="BC715" s="20"/>
      <c r="BD715" s="20"/>
      <c r="BE715" s="20"/>
      <c r="BF715" s="20"/>
      <c r="BG715" s="20"/>
    </row>
    <row r="716" spans="1:59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  <c r="BA716" s="20"/>
      <c r="BB716" s="20"/>
      <c r="BC716" s="20"/>
      <c r="BD716" s="20"/>
      <c r="BE716" s="20"/>
      <c r="BF716" s="20"/>
      <c r="BG716" s="20"/>
    </row>
    <row r="717" spans="1:59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</row>
    <row r="718" spans="1:59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  <c r="BA718" s="20"/>
      <c r="BB718" s="20"/>
      <c r="BC718" s="20"/>
      <c r="BD718" s="20"/>
      <c r="BE718" s="20"/>
      <c r="BF718" s="20"/>
      <c r="BG718" s="20"/>
    </row>
    <row r="719" spans="1:59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</row>
    <row r="720" spans="1:59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</row>
    <row r="721" spans="1:59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  <c r="BG721" s="20"/>
    </row>
    <row r="722" spans="1:59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  <c r="BG722" s="20"/>
    </row>
    <row r="723" spans="1:59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</row>
    <row r="724" spans="1:59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  <c r="BG724" s="20"/>
    </row>
    <row r="725" spans="1:59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  <c r="BA725" s="20"/>
      <c r="BB725" s="20"/>
      <c r="BC725" s="20"/>
      <c r="BD725" s="20"/>
      <c r="BE725" s="20"/>
      <c r="BF725" s="20"/>
      <c r="BG725" s="20"/>
    </row>
    <row r="726" spans="1:59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</row>
    <row r="727" spans="1:59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  <c r="BA727" s="20"/>
      <c r="BB727" s="20"/>
      <c r="BC727" s="20"/>
      <c r="BD727" s="20"/>
      <c r="BE727" s="20"/>
      <c r="BF727" s="20"/>
      <c r="BG727" s="20"/>
    </row>
    <row r="728" spans="1:59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  <c r="BA728" s="20"/>
      <c r="BB728" s="20"/>
      <c r="BC728" s="20"/>
      <c r="BD728" s="20"/>
      <c r="BE728" s="20"/>
      <c r="BF728" s="20"/>
      <c r="BG728" s="20"/>
    </row>
    <row r="729" spans="1:59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</row>
    <row r="730" spans="1:59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  <c r="BA730" s="20"/>
      <c r="BB730" s="20"/>
      <c r="BC730" s="20"/>
      <c r="BD730" s="20"/>
      <c r="BE730" s="20"/>
      <c r="BF730" s="20"/>
      <c r="BG730" s="20"/>
    </row>
    <row r="731" spans="1:59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</row>
    <row r="732" spans="1:59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</row>
    <row r="733" spans="1:59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  <c r="BA733" s="20"/>
      <c r="BB733" s="20"/>
      <c r="BC733" s="20"/>
      <c r="BD733" s="20"/>
      <c r="BE733" s="20"/>
      <c r="BF733" s="20"/>
      <c r="BG733" s="20"/>
    </row>
    <row r="734" spans="1:59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  <c r="BA734" s="20"/>
      <c r="BB734" s="20"/>
      <c r="BC734" s="20"/>
      <c r="BD734" s="20"/>
      <c r="BE734" s="20"/>
      <c r="BF734" s="20"/>
      <c r="BG734" s="20"/>
    </row>
    <row r="735" spans="1:59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</row>
    <row r="736" spans="1:59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  <c r="BA736" s="20"/>
      <c r="BB736" s="20"/>
      <c r="BC736" s="20"/>
      <c r="BD736" s="20"/>
      <c r="BE736" s="20"/>
      <c r="BF736" s="20"/>
      <c r="BG736" s="20"/>
    </row>
    <row r="737" spans="1:59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  <c r="BA737" s="20"/>
      <c r="BB737" s="20"/>
      <c r="BC737" s="20"/>
      <c r="BD737" s="20"/>
      <c r="BE737" s="20"/>
      <c r="BF737" s="20"/>
      <c r="BG737" s="20"/>
    </row>
    <row r="738" spans="1:59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</row>
    <row r="739" spans="1:59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  <c r="BA739" s="20"/>
      <c r="BB739" s="20"/>
      <c r="BC739" s="20"/>
      <c r="BD739" s="20"/>
      <c r="BE739" s="20"/>
      <c r="BF739" s="20"/>
      <c r="BG739" s="20"/>
    </row>
    <row r="740" spans="1:59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  <c r="BA740" s="20"/>
      <c r="BB740" s="20"/>
      <c r="BC740" s="20"/>
      <c r="BD740" s="20"/>
      <c r="BE740" s="20"/>
      <c r="BF740" s="20"/>
      <c r="BG740" s="20"/>
    </row>
    <row r="741" spans="1:59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</row>
    <row r="742" spans="1:59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  <c r="BA742" s="20"/>
      <c r="BB742" s="20"/>
      <c r="BC742" s="20"/>
      <c r="BD742" s="20"/>
      <c r="BE742" s="20"/>
      <c r="BF742" s="20"/>
      <c r="BG742" s="20"/>
    </row>
    <row r="743" spans="1:59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  <c r="BA743" s="20"/>
      <c r="BB743" s="20"/>
      <c r="BC743" s="20"/>
      <c r="BD743" s="20"/>
      <c r="BE743" s="20"/>
      <c r="BF743" s="20"/>
      <c r="BG743" s="20"/>
    </row>
    <row r="744" spans="1:59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</row>
    <row r="745" spans="1:59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  <c r="BA745" s="20"/>
      <c r="BB745" s="20"/>
      <c r="BC745" s="20"/>
      <c r="BD745" s="20"/>
      <c r="BE745" s="20"/>
      <c r="BF745" s="20"/>
      <c r="BG745" s="20"/>
    </row>
    <row r="746" spans="1:59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</row>
    <row r="747" spans="1:59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</row>
    <row r="748" spans="1:59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  <c r="BA748" s="20"/>
      <c r="BB748" s="20"/>
      <c r="BC748" s="20"/>
      <c r="BD748" s="20"/>
      <c r="BE748" s="20"/>
      <c r="BF748" s="20"/>
      <c r="BG748" s="20"/>
    </row>
    <row r="749" spans="1:59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</row>
    <row r="750" spans="1:59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20"/>
      <c r="BC750" s="20"/>
      <c r="BD750" s="20"/>
      <c r="BE750" s="20"/>
      <c r="BF750" s="20"/>
      <c r="BG750" s="20"/>
    </row>
    <row r="751" spans="1:59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  <c r="BA751" s="20"/>
      <c r="BB751" s="20"/>
      <c r="BC751" s="20"/>
      <c r="BD751" s="20"/>
      <c r="BE751" s="20"/>
      <c r="BF751" s="20"/>
      <c r="BG751" s="20"/>
    </row>
    <row r="752" spans="1:59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  <c r="BA752" s="20"/>
      <c r="BB752" s="20"/>
      <c r="BC752" s="20"/>
      <c r="BD752" s="20"/>
      <c r="BE752" s="20"/>
      <c r="BF752" s="20"/>
      <c r="BG752" s="20"/>
    </row>
    <row r="753" spans="1:59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  <c r="BA753" s="20"/>
      <c r="BB753" s="20"/>
      <c r="BC753" s="20"/>
      <c r="BD753" s="20"/>
      <c r="BE753" s="20"/>
      <c r="BF753" s="20"/>
      <c r="BG753" s="20"/>
    </row>
    <row r="754" spans="1:59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  <c r="BA754" s="20"/>
      <c r="BB754" s="20"/>
      <c r="BC754" s="20"/>
      <c r="BD754" s="20"/>
      <c r="BE754" s="20"/>
      <c r="BF754" s="20"/>
      <c r="BG754" s="20"/>
    </row>
    <row r="755" spans="1:59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  <c r="BA755" s="20"/>
      <c r="BB755" s="20"/>
      <c r="BC755" s="20"/>
      <c r="BD755" s="20"/>
      <c r="BE755" s="20"/>
      <c r="BF755" s="20"/>
      <c r="BG755" s="20"/>
    </row>
    <row r="756" spans="1:59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  <c r="BA756" s="20"/>
      <c r="BB756" s="20"/>
      <c r="BC756" s="20"/>
      <c r="BD756" s="20"/>
      <c r="BE756" s="20"/>
      <c r="BF756" s="20"/>
      <c r="BG756" s="20"/>
    </row>
    <row r="757" spans="1:59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  <c r="BA757" s="20"/>
      <c r="BB757" s="20"/>
      <c r="BC757" s="20"/>
      <c r="BD757" s="20"/>
      <c r="BE757" s="20"/>
      <c r="BF757" s="20"/>
      <c r="BG757" s="20"/>
    </row>
    <row r="758" spans="1:59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  <c r="BA758" s="20"/>
      <c r="BB758" s="20"/>
      <c r="BC758" s="20"/>
      <c r="BD758" s="20"/>
      <c r="BE758" s="20"/>
      <c r="BF758" s="20"/>
      <c r="BG758" s="20"/>
    </row>
    <row r="759" spans="1:59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  <c r="BA759" s="20"/>
      <c r="BB759" s="20"/>
      <c r="BC759" s="20"/>
      <c r="BD759" s="20"/>
      <c r="BE759" s="20"/>
      <c r="BF759" s="20"/>
      <c r="BG759" s="20"/>
    </row>
    <row r="760" spans="1:59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</row>
    <row r="761" spans="1:59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  <c r="BG761" s="20"/>
    </row>
    <row r="762" spans="1:59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  <c r="BG762" s="20"/>
    </row>
    <row r="763" spans="1:59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  <c r="BG763" s="20"/>
    </row>
    <row r="764" spans="1:59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</row>
    <row r="765" spans="1:59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  <c r="BG765" s="20"/>
    </row>
    <row r="766" spans="1:59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  <c r="BA766" s="20"/>
      <c r="BB766" s="20"/>
      <c r="BC766" s="20"/>
      <c r="BD766" s="20"/>
      <c r="BE766" s="20"/>
      <c r="BF766" s="20"/>
      <c r="BG766" s="20"/>
    </row>
    <row r="767" spans="1:59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</row>
    <row r="768" spans="1:59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  <c r="BA768" s="20"/>
      <c r="BB768" s="20"/>
      <c r="BC768" s="20"/>
      <c r="BD768" s="20"/>
      <c r="BE768" s="20"/>
      <c r="BF768" s="20"/>
      <c r="BG768" s="20"/>
    </row>
    <row r="769" spans="1:59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  <c r="BA769" s="20"/>
      <c r="BB769" s="20"/>
      <c r="BC769" s="20"/>
      <c r="BD769" s="20"/>
      <c r="BE769" s="20"/>
      <c r="BF769" s="20"/>
      <c r="BG769" s="20"/>
    </row>
    <row r="770" spans="1:59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</row>
    <row r="771" spans="1:59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  <c r="BA771" s="20"/>
      <c r="BB771" s="20"/>
      <c r="BC771" s="20"/>
      <c r="BD771" s="20"/>
      <c r="BE771" s="20"/>
      <c r="BF771" s="20"/>
      <c r="BG771" s="20"/>
    </row>
    <row r="772" spans="1:59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  <c r="BG772" s="20"/>
    </row>
    <row r="773" spans="1:59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</row>
    <row r="774" spans="1:59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  <c r="BA774" s="20"/>
      <c r="BB774" s="20"/>
      <c r="BC774" s="20"/>
      <c r="BD774" s="20"/>
      <c r="BE774" s="20"/>
      <c r="BF774" s="20"/>
      <c r="BG774" s="20"/>
    </row>
    <row r="775" spans="1:59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  <c r="BA775" s="20"/>
      <c r="BB775" s="20"/>
      <c r="BC775" s="20"/>
      <c r="BD775" s="20"/>
      <c r="BE775" s="20"/>
      <c r="BF775" s="20"/>
      <c r="BG775" s="20"/>
    </row>
    <row r="776" spans="1:59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</row>
    <row r="777" spans="1:59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  <c r="BA777" s="20"/>
      <c r="BB777" s="20"/>
      <c r="BC777" s="20"/>
      <c r="BD777" s="20"/>
      <c r="BE777" s="20"/>
      <c r="BF777" s="20"/>
      <c r="BG777" s="20"/>
    </row>
    <row r="778" spans="1:59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  <c r="BA778" s="20"/>
      <c r="BB778" s="20"/>
      <c r="BC778" s="20"/>
      <c r="BD778" s="20"/>
      <c r="BE778" s="20"/>
      <c r="BF778" s="20"/>
      <c r="BG778" s="20"/>
    </row>
    <row r="779" spans="1:59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</row>
    <row r="780" spans="1:59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  <c r="BA780" s="20"/>
      <c r="BB780" s="20"/>
      <c r="BC780" s="20"/>
      <c r="BD780" s="20"/>
      <c r="BE780" s="20"/>
      <c r="BF780" s="20"/>
      <c r="BG780" s="20"/>
    </row>
    <row r="781" spans="1:59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  <c r="BA781" s="20"/>
      <c r="BB781" s="20"/>
      <c r="BC781" s="20"/>
      <c r="BD781" s="20"/>
      <c r="BE781" s="20"/>
      <c r="BF781" s="20"/>
      <c r="BG781" s="20"/>
    </row>
    <row r="782" spans="1:59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</row>
    <row r="783" spans="1:59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  <c r="BA783" s="20"/>
      <c r="BB783" s="20"/>
      <c r="BC783" s="20"/>
      <c r="BD783" s="20"/>
      <c r="BE783" s="20"/>
      <c r="BF783" s="20"/>
      <c r="BG783" s="20"/>
    </row>
    <row r="784" spans="1:59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  <c r="BA784" s="20"/>
      <c r="BB784" s="20"/>
      <c r="BC784" s="20"/>
      <c r="BD784" s="20"/>
      <c r="BE784" s="20"/>
      <c r="BF784" s="20"/>
      <c r="BG784" s="20"/>
    </row>
    <row r="785" spans="1:59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</row>
    <row r="786" spans="1:59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</row>
    <row r="787" spans="1:59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  <c r="BA787" s="20"/>
      <c r="BB787" s="20"/>
      <c r="BC787" s="20"/>
      <c r="BD787" s="20"/>
      <c r="BE787" s="20"/>
      <c r="BF787" s="20"/>
      <c r="BG787" s="20"/>
    </row>
    <row r="788" spans="1:59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</row>
    <row r="789" spans="1:59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  <c r="BA789" s="20"/>
      <c r="BB789" s="20"/>
      <c r="BC789" s="20"/>
      <c r="BD789" s="20"/>
      <c r="BE789" s="20"/>
      <c r="BF789" s="20"/>
      <c r="BG789" s="20"/>
    </row>
    <row r="790" spans="1:59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  <c r="BA790" s="20"/>
      <c r="BB790" s="20"/>
      <c r="BC790" s="20"/>
      <c r="BD790" s="20"/>
      <c r="BE790" s="20"/>
      <c r="BF790" s="20"/>
      <c r="BG790" s="20"/>
    </row>
    <row r="791" spans="1:59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</row>
    <row r="792" spans="1:59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  <c r="BA792" s="20"/>
      <c r="BB792" s="20"/>
      <c r="BC792" s="20"/>
      <c r="BD792" s="20"/>
      <c r="BE792" s="20"/>
      <c r="BF792" s="20"/>
      <c r="BG792" s="20"/>
    </row>
    <row r="793" spans="1:59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  <c r="BA793" s="20"/>
      <c r="BB793" s="20"/>
      <c r="BC793" s="20"/>
      <c r="BD793" s="20"/>
      <c r="BE793" s="20"/>
      <c r="BF793" s="20"/>
      <c r="BG793" s="20"/>
    </row>
    <row r="794" spans="1:59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</row>
    <row r="795" spans="1:59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  <c r="BA795" s="20"/>
      <c r="BB795" s="20"/>
      <c r="BC795" s="20"/>
      <c r="BD795" s="20"/>
      <c r="BE795" s="20"/>
      <c r="BF795" s="20"/>
      <c r="BG795" s="20"/>
    </row>
    <row r="796" spans="1:59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  <c r="BA796" s="20"/>
      <c r="BB796" s="20"/>
      <c r="BC796" s="20"/>
      <c r="BD796" s="20"/>
      <c r="BE796" s="20"/>
      <c r="BF796" s="20"/>
      <c r="BG796" s="20"/>
    </row>
    <row r="797" spans="1:59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20"/>
      <c r="BC797" s="20"/>
      <c r="BD797" s="20"/>
      <c r="BE797" s="20"/>
      <c r="BF797" s="20"/>
      <c r="BG797" s="20"/>
    </row>
    <row r="798" spans="1:59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  <c r="BA798" s="20"/>
      <c r="BB798" s="20"/>
      <c r="BC798" s="20"/>
      <c r="BD798" s="20"/>
      <c r="BE798" s="20"/>
      <c r="BF798" s="20"/>
      <c r="BG798" s="20"/>
    </row>
    <row r="799" spans="1:59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</row>
    <row r="800" spans="1:59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  <c r="BA800" s="20"/>
      <c r="BB800" s="20"/>
      <c r="BC800" s="20"/>
      <c r="BD800" s="20"/>
      <c r="BE800" s="20"/>
      <c r="BF800" s="20"/>
      <c r="BG800" s="20"/>
    </row>
    <row r="801" spans="1:59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  <c r="BA801" s="20"/>
      <c r="BB801" s="20"/>
      <c r="BC801" s="20"/>
      <c r="BD801" s="20"/>
      <c r="BE801" s="20"/>
      <c r="BF801" s="20"/>
      <c r="BG801" s="20"/>
    </row>
    <row r="802" spans="1:59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  <c r="BA802" s="20"/>
      <c r="BB802" s="20"/>
      <c r="BC802" s="20"/>
      <c r="BD802" s="20"/>
      <c r="BE802" s="20"/>
      <c r="BF802" s="20"/>
      <c r="BG802" s="20"/>
    </row>
    <row r="803" spans="1:59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  <c r="BA803" s="20"/>
      <c r="BB803" s="20"/>
      <c r="BC803" s="20"/>
      <c r="BD803" s="20"/>
      <c r="BE803" s="20"/>
      <c r="BF803" s="20"/>
      <c r="BG803" s="20"/>
    </row>
    <row r="804" spans="1:59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  <c r="BA804" s="20"/>
      <c r="BB804" s="20"/>
      <c r="BC804" s="20"/>
      <c r="BD804" s="20"/>
      <c r="BE804" s="20"/>
      <c r="BF804" s="20"/>
      <c r="BG804" s="20"/>
    </row>
    <row r="805" spans="1:59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  <c r="BA805" s="20"/>
      <c r="BB805" s="20"/>
      <c r="BC805" s="20"/>
      <c r="BD805" s="20"/>
      <c r="BE805" s="20"/>
      <c r="BF805" s="20"/>
      <c r="BG805" s="20"/>
    </row>
    <row r="806" spans="1:59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</row>
    <row r="807" spans="1:59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  <c r="BA807" s="20"/>
      <c r="BB807" s="20"/>
      <c r="BC807" s="20"/>
      <c r="BD807" s="20"/>
      <c r="BE807" s="20"/>
      <c r="BF807" s="20"/>
      <c r="BG807" s="20"/>
    </row>
    <row r="808" spans="1:59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  <c r="BA808" s="20"/>
      <c r="BB808" s="20"/>
      <c r="BC808" s="20"/>
      <c r="BD808" s="20"/>
      <c r="BE808" s="20"/>
      <c r="BF808" s="20"/>
      <c r="BG808" s="20"/>
    </row>
    <row r="809" spans="1:59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  <c r="BA809" s="20"/>
      <c r="BB809" s="20"/>
      <c r="BC809" s="20"/>
      <c r="BD809" s="20"/>
      <c r="BE809" s="20"/>
      <c r="BF809" s="20"/>
      <c r="BG809" s="20"/>
    </row>
    <row r="810" spans="1:59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</row>
    <row r="811" spans="1:59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</row>
    <row r="812" spans="1:59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  <c r="BA812" s="20"/>
      <c r="BB812" s="20"/>
      <c r="BC812" s="20"/>
      <c r="BD812" s="20"/>
      <c r="BE812" s="20"/>
      <c r="BF812" s="20"/>
      <c r="BG812" s="20"/>
    </row>
    <row r="813" spans="1:59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  <c r="BA813" s="20"/>
      <c r="BB813" s="20"/>
      <c r="BC813" s="20"/>
      <c r="BD813" s="20"/>
      <c r="BE813" s="20"/>
      <c r="BF813" s="20"/>
      <c r="BG813" s="20"/>
    </row>
    <row r="814" spans="1:59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</row>
    <row r="815" spans="1:59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  <c r="BA815" s="20"/>
      <c r="BB815" s="20"/>
      <c r="BC815" s="20"/>
      <c r="BD815" s="20"/>
      <c r="BE815" s="20"/>
      <c r="BF815" s="20"/>
      <c r="BG815" s="20"/>
    </row>
    <row r="816" spans="1:59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  <c r="BA816" s="20"/>
      <c r="BB816" s="20"/>
      <c r="BC816" s="20"/>
      <c r="BD816" s="20"/>
      <c r="BE816" s="20"/>
      <c r="BF816" s="20"/>
      <c r="BG816" s="20"/>
    </row>
    <row r="817" spans="1:59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</row>
    <row r="818" spans="1:59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  <c r="BA818" s="20"/>
      <c r="BB818" s="20"/>
      <c r="BC818" s="20"/>
      <c r="BD818" s="20"/>
      <c r="BE818" s="20"/>
      <c r="BF818" s="20"/>
      <c r="BG818" s="20"/>
    </row>
    <row r="819" spans="1:59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</row>
    <row r="820" spans="1:59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</row>
    <row r="821" spans="1:59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  <c r="BA821" s="20"/>
      <c r="BB821" s="20"/>
      <c r="BC821" s="20"/>
      <c r="BD821" s="20"/>
      <c r="BE821" s="20"/>
      <c r="BF821" s="20"/>
      <c r="BG821" s="20"/>
    </row>
    <row r="822" spans="1:59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  <c r="BA822" s="20"/>
      <c r="BB822" s="20"/>
      <c r="BC822" s="20"/>
      <c r="BD822" s="20"/>
      <c r="BE822" s="20"/>
      <c r="BF822" s="20"/>
      <c r="BG822" s="20"/>
    </row>
    <row r="823" spans="1:59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</row>
    <row r="824" spans="1:59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  <c r="BA824" s="20"/>
      <c r="BB824" s="20"/>
      <c r="BC824" s="20"/>
      <c r="BD824" s="20"/>
      <c r="BE824" s="20"/>
      <c r="BF824" s="20"/>
      <c r="BG824" s="20"/>
    </row>
    <row r="825" spans="1:59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  <c r="BA825" s="20"/>
      <c r="BB825" s="20"/>
      <c r="BC825" s="20"/>
      <c r="BD825" s="20"/>
      <c r="BE825" s="20"/>
      <c r="BF825" s="20"/>
      <c r="BG825" s="20"/>
    </row>
    <row r="826" spans="1:59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</row>
    <row r="827" spans="1:59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  <c r="BA827" s="20"/>
      <c r="BB827" s="20"/>
      <c r="BC827" s="20"/>
      <c r="BD827" s="20"/>
      <c r="BE827" s="20"/>
      <c r="BF827" s="20"/>
      <c r="BG827" s="20"/>
    </row>
    <row r="828" spans="1:59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</row>
    <row r="829" spans="1:59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</row>
    <row r="830" spans="1:59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  <c r="BA830" s="20"/>
      <c r="BB830" s="20"/>
      <c r="BC830" s="20"/>
      <c r="BD830" s="20"/>
      <c r="BE830" s="20"/>
      <c r="BF830" s="20"/>
      <c r="BG830" s="20"/>
    </row>
    <row r="831" spans="1:59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  <c r="BA831" s="20"/>
      <c r="BB831" s="20"/>
      <c r="BC831" s="20"/>
      <c r="BD831" s="20"/>
      <c r="BE831" s="20"/>
      <c r="BF831" s="20"/>
      <c r="BG831" s="20"/>
    </row>
    <row r="832" spans="1:59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</row>
    <row r="833" spans="1:59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  <c r="BA833" s="20"/>
      <c r="BB833" s="20"/>
      <c r="BC833" s="20"/>
      <c r="BD833" s="20"/>
      <c r="BE833" s="20"/>
      <c r="BF833" s="20"/>
      <c r="BG833" s="20"/>
    </row>
    <row r="834" spans="1:59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  <c r="BA834" s="20"/>
      <c r="BB834" s="20"/>
      <c r="BC834" s="20"/>
      <c r="BD834" s="20"/>
      <c r="BE834" s="20"/>
      <c r="BF834" s="20"/>
      <c r="BG834" s="20"/>
    </row>
    <row r="835" spans="1:59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</row>
    <row r="836" spans="1:59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</row>
    <row r="837" spans="1:59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  <c r="BA837" s="20"/>
      <c r="BB837" s="20"/>
      <c r="BC837" s="20"/>
      <c r="BD837" s="20"/>
      <c r="BE837" s="20"/>
      <c r="BF837" s="20"/>
      <c r="BG837" s="20"/>
    </row>
    <row r="838" spans="1:59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</row>
    <row r="839" spans="1:59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  <c r="BA839" s="20"/>
      <c r="BB839" s="20"/>
      <c r="BC839" s="20"/>
      <c r="BD839" s="20"/>
      <c r="BE839" s="20"/>
      <c r="BF839" s="20"/>
      <c r="BG839" s="20"/>
    </row>
    <row r="840" spans="1:59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  <c r="BA840" s="20"/>
      <c r="BB840" s="20"/>
      <c r="BC840" s="20"/>
      <c r="BD840" s="20"/>
      <c r="BE840" s="20"/>
      <c r="BF840" s="20"/>
      <c r="BG840" s="20"/>
    </row>
    <row r="841" spans="1:59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</row>
    <row r="842" spans="1:59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  <c r="BA842" s="20"/>
      <c r="BB842" s="20"/>
      <c r="BC842" s="20"/>
      <c r="BD842" s="20"/>
      <c r="BE842" s="20"/>
      <c r="BF842" s="20"/>
      <c r="BG842" s="20"/>
    </row>
    <row r="843" spans="1:59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  <c r="BA843" s="20"/>
      <c r="BB843" s="20"/>
      <c r="BC843" s="20"/>
      <c r="BD843" s="20"/>
      <c r="BE843" s="20"/>
      <c r="BF843" s="20"/>
      <c r="BG843" s="20"/>
    </row>
    <row r="844" spans="1:59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</row>
    <row r="845" spans="1:59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  <c r="BA845" s="20"/>
      <c r="BB845" s="20"/>
      <c r="BC845" s="20"/>
      <c r="BD845" s="20"/>
      <c r="BE845" s="20"/>
      <c r="BF845" s="20"/>
      <c r="BG845" s="20"/>
    </row>
    <row r="846" spans="1:59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  <c r="BA846" s="20"/>
      <c r="BB846" s="20"/>
      <c r="BC846" s="20"/>
      <c r="BD846" s="20"/>
      <c r="BE846" s="20"/>
      <c r="BF846" s="20"/>
      <c r="BG846" s="20"/>
    </row>
    <row r="847" spans="1:59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  <c r="BA847" s="20"/>
      <c r="BB847" s="20"/>
      <c r="BC847" s="20"/>
      <c r="BD847" s="20"/>
      <c r="BE847" s="20"/>
      <c r="BF847" s="20"/>
      <c r="BG847" s="20"/>
    </row>
    <row r="848" spans="1:59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  <c r="BA848" s="20"/>
      <c r="BB848" s="20"/>
      <c r="BC848" s="20"/>
      <c r="BD848" s="20"/>
      <c r="BE848" s="20"/>
      <c r="BF848" s="20"/>
      <c r="BG848" s="20"/>
    </row>
    <row r="849" spans="1:59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  <c r="BA849" s="20"/>
      <c r="BB849" s="20"/>
      <c r="BC849" s="20"/>
      <c r="BD849" s="20"/>
      <c r="BE849" s="20"/>
      <c r="BF849" s="20"/>
      <c r="BG849" s="20"/>
    </row>
    <row r="850" spans="1:59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  <c r="BA850" s="20"/>
      <c r="BB850" s="20"/>
      <c r="BC850" s="20"/>
      <c r="BD850" s="20"/>
      <c r="BE850" s="20"/>
      <c r="BF850" s="20"/>
      <c r="BG850" s="20"/>
    </row>
    <row r="851" spans="1:59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  <c r="BA851" s="20"/>
      <c r="BB851" s="20"/>
      <c r="BC851" s="20"/>
      <c r="BD851" s="20"/>
      <c r="BE851" s="20"/>
      <c r="BF851" s="20"/>
      <c r="BG851" s="20"/>
    </row>
    <row r="852" spans="1:59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</row>
    <row r="853" spans="1:59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  <c r="BA853" s="20"/>
      <c r="BB853" s="20"/>
      <c r="BC853" s="20"/>
      <c r="BD853" s="20"/>
      <c r="BE853" s="20"/>
      <c r="BF853" s="20"/>
      <c r="BG853" s="20"/>
    </row>
    <row r="854" spans="1:59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  <c r="BA854" s="20"/>
      <c r="BB854" s="20"/>
      <c r="BC854" s="20"/>
      <c r="BD854" s="20"/>
      <c r="BE854" s="20"/>
      <c r="BF854" s="20"/>
      <c r="BG854" s="20"/>
    </row>
    <row r="855" spans="1:59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  <c r="BA855" s="20"/>
      <c r="BB855" s="20"/>
      <c r="BC855" s="20"/>
      <c r="BD855" s="20"/>
      <c r="BE855" s="20"/>
      <c r="BF855" s="20"/>
      <c r="BG855" s="20"/>
    </row>
    <row r="856" spans="1:59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  <c r="BA856" s="20"/>
      <c r="BB856" s="20"/>
      <c r="BC856" s="20"/>
      <c r="BD856" s="20"/>
      <c r="BE856" s="20"/>
      <c r="BF856" s="20"/>
      <c r="BG856" s="20"/>
    </row>
    <row r="857" spans="1:59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  <c r="BA857" s="20"/>
      <c r="BB857" s="20"/>
      <c r="BC857" s="20"/>
      <c r="BD857" s="20"/>
      <c r="BE857" s="20"/>
      <c r="BF857" s="20"/>
      <c r="BG857" s="20"/>
    </row>
    <row r="858" spans="1:59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</row>
    <row r="859" spans="1:59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  <c r="BA859" s="20"/>
      <c r="BB859" s="20"/>
      <c r="BC859" s="20"/>
      <c r="BD859" s="20"/>
      <c r="BE859" s="20"/>
      <c r="BF859" s="20"/>
      <c r="BG859" s="20"/>
    </row>
    <row r="860" spans="1:59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  <c r="BA860" s="20"/>
      <c r="BB860" s="20"/>
      <c r="BC860" s="20"/>
      <c r="BD860" s="20"/>
      <c r="BE860" s="20"/>
      <c r="BF860" s="20"/>
      <c r="BG860" s="20"/>
    </row>
    <row r="861" spans="1:59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</row>
    <row r="862" spans="1:59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  <c r="BA862" s="20"/>
      <c r="BB862" s="20"/>
      <c r="BC862" s="20"/>
      <c r="BD862" s="20"/>
      <c r="BE862" s="20"/>
      <c r="BF862" s="20"/>
      <c r="BG862" s="20"/>
    </row>
    <row r="863" spans="1:59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  <c r="BA863" s="20"/>
      <c r="BB863" s="20"/>
      <c r="BC863" s="20"/>
      <c r="BD863" s="20"/>
      <c r="BE863" s="20"/>
      <c r="BF863" s="20"/>
      <c r="BG863" s="20"/>
    </row>
    <row r="864" spans="1:59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</row>
    <row r="865" spans="1:59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  <c r="BA865" s="20"/>
      <c r="BB865" s="20"/>
      <c r="BC865" s="20"/>
      <c r="BD865" s="20"/>
      <c r="BE865" s="20"/>
      <c r="BF865" s="20"/>
      <c r="BG865" s="20"/>
    </row>
    <row r="866" spans="1:59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  <c r="BA866" s="20"/>
      <c r="BB866" s="20"/>
      <c r="BC866" s="20"/>
      <c r="BD866" s="20"/>
      <c r="BE866" s="20"/>
      <c r="BF866" s="20"/>
      <c r="BG866" s="20"/>
    </row>
    <row r="867" spans="1:59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</row>
    <row r="868" spans="1:59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</row>
    <row r="869" spans="1:59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  <c r="BA869" s="20"/>
      <c r="BB869" s="20"/>
      <c r="BC869" s="20"/>
      <c r="BD869" s="20"/>
      <c r="BE869" s="20"/>
      <c r="BF869" s="20"/>
      <c r="BG869" s="20"/>
    </row>
    <row r="870" spans="1:59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</row>
    <row r="871" spans="1:59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  <c r="BA871" s="20"/>
      <c r="BB871" s="20"/>
      <c r="BC871" s="20"/>
      <c r="BD871" s="20"/>
      <c r="BE871" s="20"/>
      <c r="BF871" s="20"/>
      <c r="BG871" s="20"/>
    </row>
    <row r="872" spans="1:59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  <c r="BA872" s="20"/>
      <c r="BB872" s="20"/>
      <c r="BC872" s="20"/>
      <c r="BD872" s="20"/>
      <c r="BE872" s="20"/>
      <c r="BF872" s="20"/>
      <c r="BG872" s="20"/>
    </row>
    <row r="873" spans="1:59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</row>
    <row r="874" spans="1:59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  <c r="BA874" s="20"/>
      <c r="BB874" s="20"/>
      <c r="BC874" s="20"/>
      <c r="BD874" s="20"/>
      <c r="BE874" s="20"/>
      <c r="BF874" s="20"/>
      <c r="BG874" s="20"/>
    </row>
    <row r="875" spans="1:59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  <c r="BA875" s="20"/>
      <c r="BB875" s="20"/>
      <c r="BC875" s="20"/>
      <c r="BD875" s="20"/>
      <c r="BE875" s="20"/>
      <c r="BF875" s="20"/>
      <c r="BG875" s="20"/>
    </row>
    <row r="876" spans="1:59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</row>
    <row r="877" spans="1:59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  <c r="BA877" s="20"/>
      <c r="BB877" s="20"/>
      <c r="BC877" s="20"/>
      <c r="BD877" s="20"/>
      <c r="BE877" s="20"/>
      <c r="BF877" s="20"/>
      <c r="BG877" s="20"/>
    </row>
    <row r="878" spans="1:59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  <c r="BA878" s="20"/>
      <c r="BB878" s="20"/>
      <c r="BC878" s="20"/>
      <c r="BD878" s="20"/>
      <c r="BE878" s="20"/>
      <c r="BF878" s="20"/>
      <c r="BG878" s="20"/>
    </row>
    <row r="879" spans="1:59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</row>
    <row r="880" spans="1:59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  <c r="BA880" s="20"/>
      <c r="BB880" s="20"/>
      <c r="BC880" s="20"/>
      <c r="BD880" s="20"/>
      <c r="BE880" s="20"/>
      <c r="BF880" s="20"/>
      <c r="BG880" s="20"/>
    </row>
    <row r="881" spans="1:59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  <c r="BA881" s="20"/>
      <c r="BB881" s="20"/>
      <c r="BC881" s="20"/>
      <c r="BD881" s="20"/>
      <c r="BE881" s="20"/>
      <c r="BF881" s="20"/>
      <c r="BG881" s="20"/>
    </row>
    <row r="882" spans="1:59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</row>
    <row r="883" spans="1:59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  <c r="BA883" s="20"/>
      <c r="BB883" s="20"/>
      <c r="BC883" s="20"/>
      <c r="BD883" s="20"/>
      <c r="BE883" s="20"/>
      <c r="BF883" s="20"/>
      <c r="BG883" s="20"/>
    </row>
    <row r="884" spans="1:59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  <c r="BA884" s="20"/>
      <c r="BB884" s="20"/>
      <c r="BC884" s="20"/>
      <c r="BD884" s="20"/>
      <c r="BE884" s="20"/>
      <c r="BF884" s="20"/>
      <c r="BG884" s="20"/>
    </row>
    <row r="885" spans="1:59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</row>
    <row r="886" spans="1:59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  <c r="BA886" s="20"/>
      <c r="BB886" s="20"/>
      <c r="BC886" s="20"/>
      <c r="BD886" s="20"/>
      <c r="BE886" s="20"/>
      <c r="BF886" s="20"/>
      <c r="BG886" s="20"/>
    </row>
    <row r="887" spans="1:59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  <c r="BA887" s="20"/>
      <c r="BB887" s="20"/>
      <c r="BC887" s="20"/>
      <c r="BD887" s="20"/>
      <c r="BE887" s="20"/>
      <c r="BF887" s="20"/>
      <c r="BG887" s="20"/>
    </row>
    <row r="888" spans="1:59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</row>
    <row r="889" spans="1:59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  <c r="BA889" s="20"/>
      <c r="BB889" s="20"/>
      <c r="BC889" s="20"/>
      <c r="BD889" s="20"/>
      <c r="BE889" s="20"/>
      <c r="BF889" s="20"/>
      <c r="BG889" s="20"/>
    </row>
    <row r="890" spans="1:59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  <c r="BA890" s="20"/>
      <c r="BB890" s="20"/>
      <c r="BC890" s="20"/>
      <c r="BD890" s="20"/>
      <c r="BE890" s="20"/>
      <c r="BF890" s="20"/>
      <c r="BG890" s="20"/>
    </row>
    <row r="891" spans="1:59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20"/>
      <c r="BC891" s="20"/>
      <c r="BD891" s="20"/>
      <c r="BE891" s="20"/>
      <c r="BF891" s="20"/>
      <c r="BG891" s="20"/>
    </row>
    <row r="892" spans="1:59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  <c r="BA892" s="20"/>
      <c r="BB892" s="20"/>
      <c r="BC892" s="20"/>
      <c r="BD892" s="20"/>
      <c r="BE892" s="20"/>
      <c r="BF892" s="20"/>
      <c r="BG892" s="20"/>
    </row>
    <row r="893" spans="1:59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  <c r="BA893" s="20"/>
      <c r="BB893" s="20"/>
      <c r="BC893" s="20"/>
      <c r="BD893" s="20"/>
      <c r="BE893" s="20"/>
      <c r="BF893" s="20"/>
      <c r="BG893" s="20"/>
    </row>
    <row r="894" spans="1:59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  <c r="BA894" s="20"/>
      <c r="BB894" s="20"/>
      <c r="BC894" s="20"/>
      <c r="BD894" s="20"/>
      <c r="BE894" s="20"/>
      <c r="BF894" s="20"/>
      <c r="BG894" s="20"/>
    </row>
    <row r="895" spans="1:59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  <c r="BA895" s="20"/>
      <c r="BB895" s="20"/>
      <c r="BC895" s="20"/>
      <c r="BD895" s="20"/>
      <c r="BE895" s="20"/>
      <c r="BF895" s="20"/>
      <c r="BG895" s="20"/>
    </row>
    <row r="896" spans="1:59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  <c r="BA896" s="20"/>
      <c r="BB896" s="20"/>
      <c r="BC896" s="20"/>
      <c r="BD896" s="20"/>
      <c r="BE896" s="20"/>
      <c r="BF896" s="20"/>
      <c r="BG896" s="20"/>
    </row>
    <row r="897" spans="1:59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  <c r="BA897" s="20"/>
      <c r="BB897" s="20"/>
      <c r="BC897" s="20"/>
      <c r="BD897" s="20"/>
      <c r="BE897" s="20"/>
      <c r="BF897" s="20"/>
      <c r="BG897" s="20"/>
    </row>
    <row r="898" spans="1:59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  <c r="BA898" s="20"/>
      <c r="BB898" s="20"/>
      <c r="BC898" s="20"/>
      <c r="BD898" s="20"/>
      <c r="BE898" s="20"/>
      <c r="BF898" s="20"/>
      <c r="BG898" s="20"/>
    </row>
    <row r="899" spans="1:59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  <c r="BA899" s="20"/>
      <c r="BB899" s="20"/>
      <c r="BC899" s="20"/>
      <c r="BD899" s="20"/>
      <c r="BE899" s="20"/>
      <c r="BF899" s="20"/>
      <c r="BG899" s="20"/>
    </row>
    <row r="900" spans="1:59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  <c r="BA900" s="20"/>
      <c r="BB900" s="20"/>
      <c r="BC900" s="20"/>
      <c r="BD900" s="20"/>
      <c r="BE900" s="20"/>
      <c r="BF900" s="20"/>
      <c r="BG900" s="20"/>
    </row>
    <row r="901" spans="1:59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  <c r="BA901" s="20"/>
      <c r="BB901" s="20"/>
      <c r="BC901" s="20"/>
      <c r="BD901" s="20"/>
      <c r="BE901" s="20"/>
      <c r="BF901" s="20"/>
      <c r="BG901" s="20"/>
    </row>
    <row r="902" spans="1:59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  <c r="BA902" s="20"/>
      <c r="BB902" s="20"/>
      <c r="BC902" s="20"/>
      <c r="BD902" s="20"/>
      <c r="BE902" s="20"/>
      <c r="BF902" s="20"/>
      <c r="BG902" s="20"/>
    </row>
    <row r="903" spans="1:59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  <c r="BA903" s="20"/>
      <c r="BB903" s="20"/>
      <c r="BC903" s="20"/>
      <c r="BD903" s="20"/>
      <c r="BE903" s="20"/>
      <c r="BF903" s="20"/>
      <c r="BG903" s="20"/>
    </row>
    <row r="904" spans="1:59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  <c r="BA904" s="20"/>
      <c r="BB904" s="20"/>
      <c r="BC904" s="20"/>
      <c r="BD904" s="20"/>
      <c r="BE904" s="20"/>
      <c r="BF904" s="20"/>
      <c r="BG904" s="20"/>
    </row>
    <row r="905" spans="1:59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</row>
    <row r="906" spans="1:59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  <c r="BA906" s="20"/>
      <c r="BB906" s="20"/>
      <c r="BC906" s="20"/>
      <c r="BD906" s="20"/>
      <c r="BE906" s="20"/>
      <c r="BF906" s="20"/>
      <c r="BG906" s="20"/>
    </row>
    <row r="907" spans="1:59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  <c r="BA907" s="20"/>
      <c r="BB907" s="20"/>
      <c r="BC907" s="20"/>
      <c r="BD907" s="20"/>
      <c r="BE907" s="20"/>
      <c r="BF907" s="20"/>
      <c r="BG907" s="20"/>
    </row>
    <row r="908" spans="1:59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</row>
    <row r="909" spans="1:59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  <c r="BA909" s="20"/>
      <c r="BB909" s="20"/>
      <c r="BC909" s="20"/>
      <c r="BD909" s="20"/>
      <c r="BE909" s="20"/>
      <c r="BF909" s="20"/>
      <c r="BG909" s="20"/>
    </row>
    <row r="910" spans="1:59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  <c r="BA910" s="20"/>
      <c r="BB910" s="20"/>
      <c r="BC910" s="20"/>
      <c r="BD910" s="20"/>
      <c r="BE910" s="20"/>
      <c r="BF910" s="20"/>
      <c r="BG910" s="20"/>
    </row>
    <row r="911" spans="1:59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</row>
    <row r="912" spans="1:59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  <c r="BA912" s="20"/>
      <c r="BB912" s="20"/>
      <c r="BC912" s="20"/>
      <c r="BD912" s="20"/>
      <c r="BE912" s="20"/>
      <c r="BF912" s="20"/>
      <c r="BG912" s="20"/>
    </row>
    <row r="913" spans="1:59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  <c r="BA913" s="20"/>
      <c r="BB913" s="20"/>
      <c r="BC913" s="20"/>
      <c r="BD913" s="20"/>
      <c r="BE913" s="20"/>
      <c r="BF913" s="20"/>
      <c r="BG913" s="20"/>
    </row>
    <row r="914" spans="1:59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</row>
    <row r="915" spans="1:59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  <c r="BA915" s="20"/>
      <c r="BB915" s="20"/>
      <c r="BC915" s="20"/>
      <c r="BD915" s="20"/>
      <c r="BE915" s="20"/>
      <c r="BF915" s="20"/>
      <c r="BG915" s="20"/>
    </row>
    <row r="916" spans="1:59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  <c r="BA916" s="20"/>
      <c r="BB916" s="20"/>
      <c r="BC916" s="20"/>
      <c r="BD916" s="20"/>
      <c r="BE916" s="20"/>
      <c r="BF916" s="20"/>
      <c r="BG916" s="20"/>
    </row>
    <row r="917" spans="1:59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</row>
    <row r="918" spans="1:59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  <c r="BA918" s="20"/>
      <c r="BB918" s="20"/>
      <c r="BC918" s="20"/>
      <c r="BD918" s="20"/>
      <c r="BE918" s="20"/>
      <c r="BF918" s="20"/>
      <c r="BG918" s="20"/>
    </row>
    <row r="919" spans="1:59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  <c r="BA919" s="20"/>
      <c r="BB919" s="20"/>
      <c r="BC919" s="20"/>
      <c r="BD919" s="20"/>
      <c r="BE919" s="20"/>
      <c r="BF919" s="20"/>
      <c r="BG919" s="20"/>
    </row>
    <row r="920" spans="1:59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</row>
    <row r="921" spans="1:59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  <c r="BA921" s="20"/>
      <c r="BB921" s="20"/>
      <c r="BC921" s="20"/>
      <c r="BD921" s="20"/>
      <c r="BE921" s="20"/>
      <c r="BF921" s="20"/>
      <c r="BG921" s="20"/>
    </row>
    <row r="922" spans="1:59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  <c r="BA922" s="20"/>
      <c r="BB922" s="20"/>
      <c r="BC922" s="20"/>
      <c r="BD922" s="20"/>
      <c r="BE922" s="20"/>
      <c r="BF922" s="20"/>
      <c r="BG922" s="20"/>
    </row>
    <row r="923" spans="1:59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</row>
    <row r="924" spans="1:59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  <c r="BA924" s="20"/>
      <c r="BB924" s="20"/>
      <c r="BC924" s="20"/>
      <c r="BD924" s="20"/>
      <c r="BE924" s="20"/>
      <c r="BF924" s="20"/>
      <c r="BG924" s="20"/>
    </row>
    <row r="925" spans="1:59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  <c r="BA925" s="20"/>
      <c r="BB925" s="20"/>
      <c r="BC925" s="20"/>
      <c r="BD925" s="20"/>
      <c r="BE925" s="20"/>
      <c r="BF925" s="20"/>
      <c r="BG925" s="20"/>
    </row>
    <row r="926" spans="1:59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</row>
    <row r="927" spans="1:59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  <c r="BA927" s="20"/>
      <c r="BB927" s="20"/>
      <c r="BC927" s="20"/>
      <c r="BD927" s="20"/>
      <c r="BE927" s="20"/>
      <c r="BF927" s="20"/>
      <c r="BG927" s="20"/>
    </row>
    <row r="928" spans="1:59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  <c r="BA928" s="20"/>
      <c r="BB928" s="20"/>
      <c r="BC928" s="20"/>
      <c r="BD928" s="20"/>
      <c r="BE928" s="20"/>
      <c r="BF928" s="20"/>
      <c r="BG928" s="20"/>
    </row>
    <row r="929" spans="1:59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</row>
    <row r="930" spans="1:59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  <c r="BA930" s="20"/>
      <c r="BB930" s="20"/>
      <c r="BC930" s="20"/>
      <c r="BD930" s="20"/>
      <c r="BE930" s="20"/>
      <c r="BF930" s="20"/>
      <c r="BG930" s="20"/>
    </row>
    <row r="931" spans="1:59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  <c r="BA931" s="20"/>
      <c r="BB931" s="20"/>
      <c r="BC931" s="20"/>
      <c r="BD931" s="20"/>
      <c r="BE931" s="20"/>
      <c r="BF931" s="20"/>
      <c r="BG931" s="20"/>
    </row>
    <row r="932" spans="1:59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</row>
    <row r="933" spans="1:59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  <c r="BA933" s="20"/>
      <c r="BB933" s="20"/>
      <c r="BC933" s="20"/>
      <c r="BD933" s="20"/>
      <c r="BE933" s="20"/>
      <c r="BF933" s="20"/>
      <c r="BG933" s="20"/>
    </row>
    <row r="934" spans="1:59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  <c r="BA934" s="20"/>
      <c r="BB934" s="20"/>
      <c r="BC934" s="20"/>
      <c r="BD934" s="20"/>
      <c r="BE934" s="20"/>
      <c r="BF934" s="20"/>
      <c r="BG934" s="20"/>
    </row>
    <row r="935" spans="1:59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</row>
    <row r="936" spans="1:59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  <c r="BA936" s="20"/>
      <c r="BB936" s="20"/>
      <c r="BC936" s="20"/>
      <c r="BD936" s="20"/>
      <c r="BE936" s="20"/>
      <c r="BF936" s="20"/>
      <c r="BG936" s="20"/>
    </row>
    <row r="937" spans="1:59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  <c r="BA937" s="20"/>
      <c r="BB937" s="20"/>
      <c r="BC937" s="20"/>
      <c r="BD937" s="20"/>
      <c r="BE937" s="20"/>
      <c r="BF937" s="20"/>
      <c r="BG937" s="20"/>
    </row>
    <row r="938" spans="1:59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20"/>
      <c r="BC938" s="20"/>
      <c r="BD938" s="20"/>
      <c r="BE938" s="20"/>
      <c r="BF938" s="20"/>
      <c r="BG938" s="20"/>
    </row>
    <row r="939" spans="1:59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</row>
    <row r="940" spans="1:59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  <c r="BA940" s="20"/>
      <c r="BB940" s="20"/>
      <c r="BC940" s="20"/>
      <c r="BD940" s="20"/>
      <c r="BE940" s="20"/>
      <c r="BF940" s="20"/>
      <c r="BG940" s="20"/>
    </row>
    <row r="941" spans="1:59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  <c r="BA941" s="20"/>
      <c r="BB941" s="20"/>
      <c r="BC941" s="20"/>
      <c r="BD941" s="20"/>
      <c r="BE941" s="20"/>
      <c r="BF941" s="20"/>
      <c r="BG941" s="20"/>
    </row>
    <row r="942" spans="1:59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  <c r="BA942" s="20"/>
      <c r="BB942" s="20"/>
      <c r="BC942" s="20"/>
      <c r="BD942" s="20"/>
      <c r="BE942" s="20"/>
      <c r="BF942" s="20"/>
      <c r="BG942" s="20"/>
    </row>
    <row r="943" spans="1:59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  <c r="BA943" s="20"/>
      <c r="BB943" s="20"/>
      <c r="BC943" s="20"/>
      <c r="BD943" s="20"/>
      <c r="BE943" s="20"/>
      <c r="BF943" s="20"/>
      <c r="BG943" s="20"/>
    </row>
    <row r="944" spans="1:59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  <c r="BA944" s="20"/>
      <c r="BB944" s="20"/>
      <c r="BC944" s="20"/>
      <c r="BD944" s="20"/>
      <c r="BE944" s="20"/>
      <c r="BF944" s="20"/>
      <c r="BG944" s="20"/>
    </row>
    <row r="945" spans="1:59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  <c r="BA945" s="20"/>
      <c r="BB945" s="20"/>
      <c r="BC945" s="20"/>
      <c r="BD945" s="20"/>
      <c r="BE945" s="20"/>
      <c r="BF945" s="20"/>
      <c r="BG945" s="20"/>
    </row>
    <row r="946" spans="1:59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  <c r="BA946" s="20"/>
      <c r="BB946" s="20"/>
      <c r="BC946" s="20"/>
      <c r="BD946" s="20"/>
      <c r="BE946" s="20"/>
      <c r="BF946" s="20"/>
      <c r="BG946" s="20"/>
    </row>
    <row r="947" spans="1:59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  <c r="BA947" s="20"/>
      <c r="BB947" s="20"/>
      <c r="BC947" s="20"/>
      <c r="BD947" s="20"/>
      <c r="BE947" s="20"/>
      <c r="BF947" s="20"/>
      <c r="BG947" s="20"/>
    </row>
    <row r="948" spans="1:59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  <c r="BA948" s="20"/>
      <c r="BB948" s="20"/>
      <c r="BC948" s="20"/>
      <c r="BD948" s="20"/>
      <c r="BE948" s="20"/>
      <c r="BF948" s="20"/>
      <c r="BG948" s="20"/>
    </row>
    <row r="949" spans="1:59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  <c r="BA949" s="20"/>
      <c r="BB949" s="20"/>
      <c r="BC949" s="20"/>
      <c r="BD949" s="20"/>
      <c r="BE949" s="20"/>
      <c r="BF949" s="20"/>
      <c r="BG949" s="20"/>
    </row>
    <row r="950" spans="1:59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  <c r="BA950" s="20"/>
      <c r="BB950" s="20"/>
      <c r="BC950" s="20"/>
      <c r="BD950" s="20"/>
      <c r="BE950" s="20"/>
      <c r="BF950" s="20"/>
      <c r="BG950" s="20"/>
    </row>
    <row r="951" spans="1:59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  <c r="BA951" s="20"/>
      <c r="BB951" s="20"/>
      <c r="BC951" s="20"/>
      <c r="BD951" s="20"/>
      <c r="BE951" s="20"/>
      <c r="BF951" s="20"/>
      <c r="BG951" s="20"/>
    </row>
    <row r="952" spans="1:59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</row>
    <row r="953" spans="1:59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  <c r="BA953" s="20"/>
      <c r="BB953" s="20"/>
      <c r="BC953" s="20"/>
      <c r="BD953" s="20"/>
      <c r="BE953" s="20"/>
      <c r="BF953" s="20"/>
      <c r="BG953" s="20"/>
    </row>
    <row r="954" spans="1:59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  <c r="BA954" s="20"/>
      <c r="BB954" s="20"/>
      <c r="BC954" s="20"/>
      <c r="BD954" s="20"/>
      <c r="BE954" s="20"/>
      <c r="BF954" s="20"/>
      <c r="BG954" s="20"/>
    </row>
    <row r="955" spans="1:59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</row>
    <row r="956" spans="1:59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  <c r="BA956" s="20"/>
      <c r="BB956" s="20"/>
      <c r="BC956" s="20"/>
      <c r="BD956" s="20"/>
      <c r="BE956" s="20"/>
      <c r="BF956" s="20"/>
      <c r="BG956" s="20"/>
    </row>
    <row r="957" spans="1:59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  <c r="BA957" s="20"/>
      <c r="BB957" s="20"/>
      <c r="BC957" s="20"/>
      <c r="BD957" s="20"/>
      <c r="BE957" s="20"/>
      <c r="BF957" s="20"/>
      <c r="BG957" s="20"/>
    </row>
    <row r="958" spans="1:59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</row>
    <row r="959" spans="1:59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  <c r="BA959" s="20"/>
      <c r="BB959" s="20"/>
      <c r="BC959" s="20"/>
      <c r="BD959" s="20"/>
      <c r="BE959" s="20"/>
      <c r="BF959" s="20"/>
      <c r="BG959" s="20"/>
    </row>
    <row r="960" spans="1:59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  <c r="BA960" s="20"/>
      <c r="BB960" s="20"/>
      <c r="BC960" s="20"/>
      <c r="BD960" s="20"/>
      <c r="BE960" s="20"/>
      <c r="BF960" s="20"/>
      <c r="BG960" s="20"/>
    </row>
    <row r="961" spans="1:59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</row>
    <row r="962" spans="1:59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  <c r="BA962" s="20"/>
      <c r="BB962" s="20"/>
      <c r="BC962" s="20"/>
      <c r="BD962" s="20"/>
      <c r="BE962" s="20"/>
      <c r="BF962" s="20"/>
      <c r="BG962" s="20"/>
    </row>
    <row r="963" spans="1:59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  <c r="BA963" s="20"/>
      <c r="BB963" s="20"/>
      <c r="BC963" s="20"/>
      <c r="BD963" s="20"/>
      <c r="BE963" s="20"/>
      <c r="BF963" s="20"/>
      <c r="BG963" s="20"/>
    </row>
    <row r="964" spans="1:59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</row>
    <row r="965" spans="1:59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  <c r="BA965" s="20"/>
      <c r="BB965" s="20"/>
      <c r="BC965" s="20"/>
      <c r="BD965" s="20"/>
      <c r="BE965" s="20"/>
      <c r="BF965" s="20"/>
      <c r="BG965" s="20"/>
    </row>
    <row r="966" spans="1:59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  <c r="BA966" s="20"/>
      <c r="BB966" s="20"/>
      <c r="BC966" s="20"/>
      <c r="BD966" s="20"/>
      <c r="BE966" s="20"/>
      <c r="BF966" s="20"/>
      <c r="BG966" s="20"/>
    </row>
    <row r="967" spans="1:59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</row>
    <row r="968" spans="1:59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  <c r="BA968" s="20"/>
      <c r="BB968" s="20"/>
      <c r="BC968" s="20"/>
      <c r="BD968" s="20"/>
      <c r="BE968" s="20"/>
      <c r="BF968" s="20"/>
      <c r="BG968" s="20"/>
    </row>
    <row r="969" spans="1:59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  <c r="BA969" s="20"/>
      <c r="BB969" s="20"/>
      <c r="BC969" s="20"/>
      <c r="BD969" s="20"/>
      <c r="BE969" s="20"/>
      <c r="BF969" s="20"/>
      <c r="BG969" s="20"/>
    </row>
    <row r="970" spans="1:59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</row>
    <row r="971" spans="1:59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  <c r="BA971" s="20"/>
      <c r="BB971" s="20"/>
      <c r="BC971" s="20"/>
      <c r="BD971" s="20"/>
      <c r="BE971" s="20"/>
      <c r="BF971" s="20"/>
      <c r="BG971" s="20"/>
    </row>
    <row r="972" spans="1:59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  <c r="BA972" s="20"/>
      <c r="BB972" s="20"/>
      <c r="BC972" s="20"/>
      <c r="BD972" s="20"/>
      <c r="BE972" s="20"/>
      <c r="BF972" s="20"/>
      <c r="BG972" s="20"/>
    </row>
    <row r="973" spans="1:59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</row>
    <row r="974" spans="1:59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  <c r="BA974" s="20"/>
      <c r="BB974" s="20"/>
      <c r="BC974" s="20"/>
      <c r="BD974" s="20"/>
      <c r="BE974" s="20"/>
      <c r="BF974" s="20"/>
      <c r="BG974" s="20"/>
    </row>
    <row r="975" spans="1:59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  <c r="BA975" s="20"/>
      <c r="BB975" s="20"/>
      <c r="BC975" s="20"/>
      <c r="BD975" s="20"/>
      <c r="BE975" s="20"/>
      <c r="BF975" s="20"/>
      <c r="BG975" s="20"/>
    </row>
    <row r="976" spans="1:59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</row>
    <row r="977" spans="1:59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  <c r="BA977" s="20"/>
      <c r="BB977" s="20"/>
      <c r="BC977" s="20"/>
      <c r="BD977" s="20"/>
      <c r="BE977" s="20"/>
      <c r="BF977" s="20"/>
      <c r="BG977" s="20"/>
    </row>
    <row r="978" spans="1:59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  <c r="BA978" s="20"/>
      <c r="BB978" s="20"/>
      <c r="BC978" s="20"/>
      <c r="BD978" s="20"/>
      <c r="BE978" s="20"/>
      <c r="BF978" s="20"/>
      <c r="BG978" s="20"/>
    </row>
    <row r="979" spans="1:59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</row>
    <row r="980" spans="1:59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  <c r="BA980" s="20"/>
      <c r="BB980" s="20"/>
      <c r="BC980" s="20"/>
      <c r="BD980" s="20"/>
      <c r="BE980" s="20"/>
      <c r="BF980" s="20"/>
      <c r="BG980" s="20"/>
    </row>
    <row r="981" spans="1:59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  <c r="BA981" s="20"/>
      <c r="BB981" s="20"/>
      <c r="BC981" s="20"/>
      <c r="BD981" s="20"/>
      <c r="BE981" s="20"/>
      <c r="BF981" s="20"/>
      <c r="BG981" s="20"/>
    </row>
    <row r="982" spans="1:59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</row>
    <row r="983" spans="1:59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  <c r="BA983" s="20"/>
      <c r="BB983" s="20"/>
      <c r="BC983" s="20"/>
      <c r="BD983" s="20"/>
      <c r="BE983" s="20"/>
      <c r="BF983" s="20"/>
      <c r="BG983" s="20"/>
    </row>
    <row r="984" spans="1:59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  <c r="BA984" s="20"/>
      <c r="BB984" s="20"/>
      <c r="BC984" s="20"/>
      <c r="BD984" s="20"/>
      <c r="BE984" s="20"/>
      <c r="BF984" s="20"/>
      <c r="BG984" s="20"/>
    </row>
    <row r="985" spans="1:59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20"/>
      <c r="BC985" s="20"/>
      <c r="BD985" s="20"/>
      <c r="BE985" s="20"/>
      <c r="BF985" s="20"/>
      <c r="BG985" s="20"/>
    </row>
    <row r="986" spans="1:59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  <c r="BA986" s="20"/>
      <c r="BB986" s="20"/>
      <c r="BC986" s="20"/>
      <c r="BD986" s="20"/>
      <c r="BE986" s="20"/>
      <c r="BF986" s="20"/>
      <c r="BG986" s="20"/>
    </row>
    <row r="987" spans="1:59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  <c r="BA987" s="20"/>
      <c r="BB987" s="20"/>
      <c r="BC987" s="20"/>
      <c r="BD987" s="20"/>
      <c r="BE987" s="20"/>
      <c r="BF987" s="20"/>
      <c r="BG987" s="20"/>
    </row>
    <row r="988" spans="1:59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  <c r="BA988" s="20"/>
      <c r="BB988" s="20"/>
      <c r="BC988" s="20"/>
      <c r="BD988" s="20"/>
      <c r="BE988" s="20"/>
      <c r="BF988" s="20"/>
      <c r="BG988" s="20"/>
    </row>
    <row r="989" spans="1:59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  <c r="BA989" s="20"/>
      <c r="BB989" s="20"/>
      <c r="BC989" s="20"/>
      <c r="BD989" s="20"/>
      <c r="BE989" s="20"/>
      <c r="BF989" s="20"/>
      <c r="BG989" s="20"/>
    </row>
    <row r="990" spans="1:59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  <c r="BA990" s="20"/>
      <c r="BB990" s="20"/>
      <c r="BC990" s="20"/>
      <c r="BD990" s="20"/>
      <c r="BE990" s="20"/>
      <c r="BF990" s="20"/>
      <c r="BG990" s="20"/>
    </row>
    <row r="991" spans="1:59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  <c r="BA991" s="20"/>
      <c r="BB991" s="20"/>
      <c r="BC991" s="20"/>
      <c r="BD991" s="20"/>
      <c r="BE991" s="20"/>
      <c r="BF991" s="20"/>
      <c r="BG991" s="20"/>
    </row>
    <row r="992" spans="1:59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  <c r="BA992" s="20"/>
      <c r="BB992" s="20"/>
      <c r="BC992" s="20"/>
      <c r="BD992" s="20"/>
      <c r="BE992" s="20"/>
      <c r="BF992" s="20"/>
      <c r="BG992" s="20"/>
    </row>
    <row r="993" spans="1:59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  <c r="BA993" s="20"/>
      <c r="BB993" s="20"/>
      <c r="BC993" s="20"/>
      <c r="BD993" s="20"/>
      <c r="BE993" s="20"/>
      <c r="BF993" s="20"/>
      <c r="BG993" s="20"/>
    </row>
    <row r="994" spans="1:59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  <c r="BA994" s="20"/>
      <c r="BB994" s="20"/>
      <c r="BC994" s="20"/>
      <c r="BD994" s="20"/>
      <c r="BE994" s="20"/>
      <c r="BF994" s="20"/>
      <c r="BG994" s="20"/>
    </row>
    <row r="995" spans="1:59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  <c r="BA995" s="20"/>
      <c r="BB995" s="20"/>
      <c r="BC995" s="20"/>
      <c r="BD995" s="20"/>
      <c r="BE995" s="20"/>
      <c r="BF995" s="20"/>
      <c r="BG995" s="20"/>
    </row>
    <row r="996" spans="1:59" ht="15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  <c r="BA996" s="20"/>
      <c r="BB996" s="20"/>
      <c r="BC996" s="20"/>
      <c r="BD996" s="20"/>
      <c r="BE996" s="20"/>
      <c r="BF996" s="20"/>
      <c r="BG996" s="20"/>
    </row>
    <row r="997" spans="1:59" ht="15.75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  <c r="BA997" s="20"/>
      <c r="BB997" s="20"/>
      <c r="BC997" s="20"/>
      <c r="BD997" s="20"/>
      <c r="BE997" s="20"/>
      <c r="BF997" s="20"/>
      <c r="BG997" s="20"/>
    </row>
    <row r="998" spans="1:59" ht="15.75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  <c r="BA998" s="20"/>
      <c r="BB998" s="20"/>
      <c r="BC998" s="20"/>
      <c r="BD998" s="20"/>
      <c r="BE998" s="20"/>
      <c r="BF998" s="20"/>
      <c r="BG998" s="20"/>
    </row>
    <row r="999" spans="1:59" ht="15.75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</row>
    <row r="1000" spans="1:59" ht="15.75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  <c r="BA1000" s="20"/>
      <c r="BB1000" s="20"/>
      <c r="BC1000" s="20"/>
      <c r="BD1000" s="20"/>
      <c r="BE1000" s="20"/>
      <c r="BF1000" s="20"/>
      <c r="BG1000" s="20"/>
    </row>
  </sheetData>
  <mergeCells count="61">
    <mergeCell ref="AF6:AF7"/>
    <mergeCell ref="AG6:AG7"/>
    <mergeCell ref="AM6:AM7"/>
    <mergeCell ref="AH6:AH7"/>
    <mergeCell ref="AI6:AI7"/>
    <mergeCell ref="AJ6:AJ7"/>
    <mergeCell ref="AK6:AK7"/>
    <mergeCell ref="AL6:AL7"/>
    <mergeCell ref="AA6:AA7"/>
    <mergeCell ref="AB6:AB7"/>
    <mergeCell ref="AC6:AC7"/>
    <mergeCell ref="AD6:AD7"/>
    <mergeCell ref="AE6:AE7"/>
    <mergeCell ref="V6:V7"/>
    <mergeCell ref="W6:W7"/>
    <mergeCell ref="X6:X7"/>
    <mergeCell ref="Y6:Y7"/>
    <mergeCell ref="Z6:Z7"/>
    <mergeCell ref="A20:B20"/>
    <mergeCell ref="D22:G22"/>
    <mergeCell ref="D28:G28"/>
    <mergeCell ref="A4:A7"/>
    <mergeCell ref="B4:B7"/>
    <mergeCell ref="C4:C7"/>
    <mergeCell ref="D4:D7"/>
    <mergeCell ref="E4:E7"/>
    <mergeCell ref="F5:F7"/>
    <mergeCell ref="G6:G7"/>
    <mergeCell ref="G5:K5"/>
    <mergeCell ref="AI5:AM5"/>
    <mergeCell ref="A19:B19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L5:M5"/>
    <mergeCell ref="N5:R5"/>
    <mergeCell ref="S5:T5"/>
    <mergeCell ref="U5:Y5"/>
    <mergeCell ref="A1:G1"/>
    <mergeCell ref="K1:AM1"/>
    <mergeCell ref="A2:G2"/>
    <mergeCell ref="K2:AM2"/>
    <mergeCell ref="F4:K4"/>
    <mergeCell ref="L4:R4"/>
    <mergeCell ref="S4:Y4"/>
    <mergeCell ref="Z4:AF4"/>
    <mergeCell ref="AG4:AM4"/>
    <mergeCell ref="Z5:AA5"/>
    <mergeCell ref="AB5:AF5"/>
    <mergeCell ref="AG5:AH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PGD</vt:lpstr>
      <vt:lpstr>THPT - GDTX - DTNT THPT</vt:lpstr>
      <vt:lpstr>DTNT THCS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2021-02-19T09:21:22Z</dcterms:created>
  <dcterms:modified xsi:type="dcterms:W3CDTF">2021-02-22T08:11:44Z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